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горизонтально'!$I$104</definedName>
    <definedName name="allow_energy">'Время горизонтально'!$F$104</definedName>
    <definedName name="calc_with">'Время горизонтально'!$E$104</definedName>
    <definedName name="energy">'Время горизонтально'!$AA$4</definedName>
    <definedName name="group">'Время горизонтально'!$B$5</definedName>
    <definedName name="interval">'Время горизонтально'!$D$104</definedName>
    <definedName name="is_group">'Время горизонтально'!$G$104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горизонтально'!$H$104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49" i="1"/>
  <c r="W49"/>
  <c r="X49"/>
  <c r="Y49"/>
  <c r="Z49"/>
  <c r="K49"/>
  <c r="L49"/>
  <c r="M49"/>
  <c r="N49"/>
  <c r="O49"/>
  <c r="P49"/>
  <c r="Q49"/>
  <c r="R49"/>
  <c r="S49"/>
  <c r="T49"/>
  <c r="U49"/>
  <c r="V49"/>
  <c r="D49"/>
  <c r="E49"/>
  <c r="F49"/>
  <c r="G49"/>
  <c r="H49"/>
  <c r="I49"/>
  <c r="J49"/>
  <c r="C49"/>
</calcChain>
</file>

<file path=xl/sharedStrings.xml><?xml version="1.0" encoding="utf-8"?>
<sst xmlns="http://schemas.openxmlformats.org/spreadsheetml/2006/main" count="179" uniqueCount="82">
  <si>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</si>
  <si>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</si>
  <si>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</si>
  <si>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</si>
  <si>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</si>
  <si>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</si>
  <si>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</si>
  <si>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</si>
  <si>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</si>
  <si>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</si>
  <si>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</si>
  <si>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</si>
  <si>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</si>
  <si>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</si>
  <si>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</si>
  <si>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</si>
  <si>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</si>
  <si>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</si>
  <si>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</si>
  <si>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</si>
  <si>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</si>
  <si>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</si>
  <si>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</si>
  <si>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</si>
  <si>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</si>
  <si>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</si>
  <si>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</si>
  <si>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</si>
  <si>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</si>
  <si>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</si>
  <si>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</si>
  <si>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</si>
  <si>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</si>
  <si>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</si>
  <si>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</si>
  <si>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</si>
  <si>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</si>
  <si>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</si>
  <si>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</si>
  <si>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В.Устюг</t>
  </si>
  <si>
    <t xml:space="preserve"> 0,4 В.Устюг ТСН 1 ао</t>
  </si>
  <si>
    <t xml:space="preserve"> 0,4 В.Устюг ТСН 2 ао</t>
  </si>
  <si>
    <t xml:space="preserve"> 110 В.Устюг ОШСМВ ао</t>
  </si>
  <si>
    <t xml:space="preserve"> 110 В.Устюг ОШСМВ ао RS 485</t>
  </si>
  <si>
    <t xml:space="preserve"> 110 В.Устюг ОШСМВ ап</t>
  </si>
  <si>
    <t xml:space="preserve"> 110 В.Устюг ОШСМВ ап RS 485</t>
  </si>
  <si>
    <t xml:space="preserve"> 110 В.Устюг РП 1 ао</t>
  </si>
  <si>
    <t xml:space="preserve"> 110 В.Устюг РП 1 ао RS 485</t>
  </si>
  <si>
    <t xml:space="preserve"> 110 В.Устюг РП 1 ап</t>
  </si>
  <si>
    <t xml:space="preserve"> 110 В.Устюг РП 1 ап RS 485</t>
  </si>
  <si>
    <t xml:space="preserve"> 110 В.Устюг РП 2 ао</t>
  </si>
  <si>
    <t xml:space="preserve"> 110 В.Устюг РП 2 ао RS 485</t>
  </si>
  <si>
    <t xml:space="preserve"> 110 В.Устюг РП 2 ап</t>
  </si>
  <si>
    <t xml:space="preserve"> 110 В.Устюг РП 2 ап RS 485</t>
  </si>
  <si>
    <t xml:space="preserve"> 110 В.Устюг-Дымково 1 ао</t>
  </si>
  <si>
    <t xml:space="preserve"> 110 В.Устюг-Дымково 1 ап</t>
  </si>
  <si>
    <t xml:space="preserve"> 110 В.Устюг-Дымково 2 ао</t>
  </si>
  <si>
    <t xml:space="preserve"> 110 В.Устюг-Дымково 2 ап</t>
  </si>
  <si>
    <t xml:space="preserve"> 35 В.Устюг-Золотавцево ао</t>
  </si>
  <si>
    <t xml:space="preserve"> 35 В.Устюг-Новатор ао (резерв)</t>
  </si>
  <si>
    <t xml:space="preserve"> 35 В.Устюг-СРЗ 1 (Сухона) ао</t>
  </si>
  <si>
    <t xml:space="preserve"> 35 В.Устюг-СРЗ 2 (ЮГ) ао</t>
  </si>
  <si>
    <t xml:space="preserve"> 6 В.Устюг Т 1 ап</t>
  </si>
  <si>
    <t xml:space="preserve"> 6 В.Устюг Т 2 ап</t>
  </si>
  <si>
    <t xml:space="preserve"> 6 В.Устюг-Бобровниково ао</t>
  </si>
  <si>
    <t xml:space="preserve"> 6 В.Устюг-Будрино ао</t>
  </si>
  <si>
    <t xml:space="preserve"> 6 В.Устюг-Гладково ао</t>
  </si>
  <si>
    <t xml:space="preserve"> 6 В.Устюг-Горводопровод ао</t>
  </si>
  <si>
    <t xml:space="preserve"> 6 В.Устюг-Город 1 ао</t>
  </si>
  <si>
    <t xml:space="preserve"> 6 В.Устюг-Город 2 ао</t>
  </si>
  <si>
    <t xml:space="preserve"> 6 В.Устюг-Город 3 ао</t>
  </si>
  <si>
    <t xml:space="preserve"> 6 В.Устюг-Город 4 ао</t>
  </si>
  <si>
    <t xml:space="preserve"> 6 В.Устюг-Ж.Д.станция ао</t>
  </si>
  <si>
    <t xml:space="preserve"> 6 В.Устюг-Калашово ао</t>
  </si>
  <si>
    <t xml:space="preserve"> 6 В.Устюг-Лесхоз ао</t>
  </si>
  <si>
    <t xml:space="preserve"> 6 В.Устюг-Очистные 1 ао</t>
  </si>
  <si>
    <t xml:space="preserve"> 6 В.Устюг-Очистные 2 ао</t>
  </si>
  <si>
    <t xml:space="preserve"> 6 В.Устюг-Промзона ао</t>
  </si>
  <si>
    <t xml:space="preserve"> 6 В.Устюг-Промзона 2 ао</t>
  </si>
  <si>
    <t xml:space="preserve"> 6 В.Устюг-Птицефабрика ао</t>
  </si>
  <si>
    <t xml:space="preserve"> 6 В.Устюг-РПБ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</si>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</sst>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104"/>
  <sheetViews>
    <sheetView tabSelected="1" topLeftCell="B1" zoomScaleNormal="100" zoomScaleSheetLayoutView="100" workbookViewId="0">
      <selection activeCell="H52" sqref="H52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0.56000000000000005</v>
      </c>
      <c r="D8" s="15">
        <v>0.64</v>
      </c>
      <c r="E8" s="15">
        <v>0.64</v>
      </c>
      <c r="F8" s="15">
        <v>0.64</v>
      </c>
      <c r="G8" s="15">
        <v>0.64</v>
      </c>
      <c r="H8" s="15">
        <v>0.64</v>
      </c>
      <c r="I8" s="15">
        <v>0.64</v>
      </c>
      <c r="J8" s="15">
        <v>0.64</v>
      </c>
      <c r="K8" s="15">
        <v>0.64</v>
      </c>
      <c r="L8" s="16">
        <v>0.56000000000000005</v>
      </c>
      <c r="M8" s="16">
        <v>0.64</v>
      </c>
      <c r="N8" s="16">
        <v>0.72</v>
      </c>
      <c r="O8" s="16">
        <v>0.64</v>
      </c>
      <c r="P8" s="16">
        <v>0.64</v>
      </c>
      <c r="Q8" s="16">
        <v>0.64</v>
      </c>
      <c r="R8" s="16">
        <v>0.72</v>
      </c>
      <c r="S8" s="16">
        <v>0.64</v>
      </c>
      <c r="T8" s="16">
        <v>0.72</v>
      </c>
      <c r="U8" s="16">
        <v>0.64</v>
      </c>
      <c r="V8" s="16">
        <v>0.72</v>
      </c>
      <c r="W8" s="16">
        <v>0.72</v>
      </c>
      <c r="X8" s="16">
        <v>0.64</v>
      </c>
      <c r="Y8" s="16">
        <v>0.64</v>
      </c>
      <c r="Z8" s="55">
        <v>0.64</v>
      </c>
      <c r="AA8" s="23">
        <v>15.600000000000007</v>
      </c>
    </row>
    <row r="9" spans="1:27">
      <c r="A9" s="7"/>
      <c r="B9" s="8" t="s">
        <v>41</v>
      </c>
      <c r="C9" s="14">
        <v>9.84</v>
      </c>
      <c r="D9" s="15">
        <v>9.84</v>
      </c>
      <c r="E9" s="15">
        <v>9.84</v>
      </c>
      <c r="F9" s="15">
        <v>10.08</v>
      </c>
      <c r="G9" s="15">
        <v>10</v>
      </c>
      <c r="H9" s="15">
        <v>10.4</v>
      </c>
      <c r="I9" s="15">
        <v>10.4</v>
      </c>
      <c r="J9" s="15">
        <v>10.96</v>
      </c>
      <c r="K9" s="15">
        <v>10.32</v>
      </c>
      <c r="L9" s="16">
        <v>10.24</v>
      </c>
      <c r="M9" s="16">
        <v>10.24</v>
      </c>
      <c r="N9" s="16">
        <v>10.88</v>
      </c>
      <c r="O9" s="16">
        <v>10.8</v>
      </c>
      <c r="P9" s="16">
        <v>10.32</v>
      </c>
      <c r="Q9" s="16">
        <v>10.96</v>
      </c>
      <c r="R9" s="16">
        <v>10.8</v>
      </c>
      <c r="S9" s="16">
        <v>11.36</v>
      </c>
      <c r="T9" s="16">
        <v>11.28</v>
      </c>
      <c r="U9" s="16">
        <v>10.8</v>
      </c>
      <c r="V9" s="16">
        <v>11.120000000000001</v>
      </c>
      <c r="W9" s="16">
        <v>11.200000000000001</v>
      </c>
      <c r="X9" s="16">
        <v>11.76</v>
      </c>
      <c r="Y9" s="16">
        <v>11.28</v>
      </c>
      <c r="Z9" s="55">
        <v>10.16</v>
      </c>
      <c r="AA9" s="65">
        <v>254.88000000000002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369.6</v>
      </c>
      <c r="D12" s="15">
        <v>448.8</v>
      </c>
      <c r="E12" s="15">
        <v>475.2</v>
      </c>
      <c r="F12" s="15">
        <v>501.6</v>
      </c>
      <c r="G12" s="15">
        <v>475.2</v>
      </c>
      <c r="H12" s="15">
        <v>501.6</v>
      </c>
      <c r="I12" s="15">
        <v>501.6</v>
      </c>
      <c r="J12" s="15">
        <v>316.8</v>
      </c>
      <c r="K12" s="15">
        <v>211.20000000000002</v>
      </c>
      <c r="L12" s="16">
        <v>343.2</v>
      </c>
      <c r="M12" s="16">
        <v>369.6</v>
      </c>
      <c r="N12" s="16">
        <v>396</v>
      </c>
      <c r="O12" s="16">
        <v>422.40000000000003</v>
      </c>
      <c r="P12" s="16">
        <v>316.8</v>
      </c>
      <c r="Q12" s="16">
        <v>316.8</v>
      </c>
      <c r="R12" s="16">
        <v>422.40000000000003</v>
      </c>
      <c r="S12" s="16">
        <v>369.6</v>
      </c>
      <c r="T12" s="16">
        <v>501.6</v>
      </c>
      <c r="U12" s="16">
        <v>422.40000000000003</v>
      </c>
      <c r="V12" s="16">
        <v>343.2</v>
      </c>
      <c r="W12" s="16">
        <v>422.40000000000003</v>
      </c>
      <c r="X12" s="16">
        <v>343.2</v>
      </c>
      <c r="Y12" s="16">
        <v>316.8</v>
      </c>
      <c r="Z12" s="55">
        <v>369.6</v>
      </c>
      <c r="AA12" s="65">
        <v>9477.6</v>
      </c>
    </row>
    <row r="13" spans="1:27">
      <c r="A13" s="7"/>
      <c r="B13" s="8" t="s">
        <v>45</v>
      </c>
      <c r="C13" s="14">
        <v>382.8</v>
      </c>
      <c r="D13" s="15">
        <v>435.6</v>
      </c>
      <c r="E13" s="15">
        <v>488.40000000000003</v>
      </c>
      <c r="F13" s="15">
        <v>488.40000000000003</v>
      </c>
      <c r="G13" s="15">
        <v>488.40000000000003</v>
      </c>
      <c r="H13" s="15">
        <v>501.6</v>
      </c>
      <c r="I13" s="15">
        <v>501.6</v>
      </c>
      <c r="J13" s="15">
        <v>316.8</v>
      </c>
      <c r="K13" s="15">
        <v>211.20000000000002</v>
      </c>
      <c r="L13" s="16">
        <v>330</v>
      </c>
      <c r="M13" s="16">
        <v>382.8</v>
      </c>
      <c r="N13" s="16">
        <v>382.8</v>
      </c>
      <c r="O13" s="16">
        <v>435.6</v>
      </c>
      <c r="P13" s="16">
        <v>316.8</v>
      </c>
      <c r="Q13" s="16">
        <v>316.8</v>
      </c>
      <c r="R13" s="16">
        <v>422.40000000000003</v>
      </c>
      <c r="S13" s="16">
        <v>369.6</v>
      </c>
      <c r="T13" s="16">
        <v>488.40000000000003</v>
      </c>
      <c r="U13" s="16">
        <v>422.40000000000003</v>
      </c>
      <c r="V13" s="16">
        <v>356.40000000000003</v>
      </c>
      <c r="W13" s="16">
        <v>409.2</v>
      </c>
      <c r="X13" s="16">
        <v>343.2</v>
      </c>
      <c r="Y13" s="16">
        <v>316.8</v>
      </c>
      <c r="Z13" s="55">
        <v>369.6</v>
      </c>
      <c r="AA13" s="65">
        <v>9477.6</v>
      </c>
    </row>
    <row r="14" spans="1:27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>
      <c r="A16" s="7"/>
      <c r="B16" s="8" t="s">
        <v>48</v>
      </c>
      <c r="C16" s="14">
        <v>15734.4</v>
      </c>
      <c r="D16" s="15">
        <v>17212.8</v>
      </c>
      <c r="E16" s="15">
        <v>17265.599999999999</v>
      </c>
      <c r="F16" s="15">
        <v>17212.8</v>
      </c>
      <c r="G16" s="15">
        <v>17186.400000000001</v>
      </c>
      <c r="H16" s="15">
        <v>16394.400000000001</v>
      </c>
      <c r="I16" s="15">
        <v>15708</v>
      </c>
      <c r="J16" s="15">
        <v>15576</v>
      </c>
      <c r="K16" s="15">
        <v>14625.6</v>
      </c>
      <c r="L16" s="16">
        <v>14414.4</v>
      </c>
      <c r="M16" s="16">
        <v>14361.6</v>
      </c>
      <c r="N16" s="16">
        <v>13411.2</v>
      </c>
      <c r="O16" s="16">
        <v>13754.4</v>
      </c>
      <c r="P16" s="16">
        <v>13886.4</v>
      </c>
      <c r="Q16" s="16">
        <v>14784</v>
      </c>
      <c r="R16" s="16">
        <v>14203.2</v>
      </c>
      <c r="S16" s="16">
        <v>14995.2</v>
      </c>
      <c r="T16" s="16">
        <v>14810.4</v>
      </c>
      <c r="U16" s="16">
        <v>13780.800000000001</v>
      </c>
      <c r="V16" s="16">
        <v>13728</v>
      </c>
      <c r="W16" s="16">
        <v>13939.2</v>
      </c>
      <c r="X16" s="16">
        <v>14097.6</v>
      </c>
      <c r="Y16" s="16">
        <v>14282.4</v>
      </c>
      <c r="Z16" s="55">
        <v>16579.2</v>
      </c>
      <c r="AA16" s="65">
        <v>361944.00000000006</v>
      </c>
    </row>
    <row r="17" spans="1:27">
      <c r="A17" s="7"/>
      <c r="B17" s="8" t="s">
        <v>49</v>
      </c>
      <c r="C17" s="14">
        <v>15721.2</v>
      </c>
      <c r="D17" s="15">
        <v>17226</v>
      </c>
      <c r="E17" s="15">
        <v>17265.599999999999</v>
      </c>
      <c r="F17" s="15">
        <v>17212.8</v>
      </c>
      <c r="G17" s="15">
        <v>17173.2</v>
      </c>
      <c r="H17" s="15">
        <v>16407.599999999999</v>
      </c>
      <c r="I17" s="15">
        <v>15708</v>
      </c>
      <c r="J17" s="15">
        <v>15562.800000000001</v>
      </c>
      <c r="K17" s="15">
        <v>14638.800000000001</v>
      </c>
      <c r="L17" s="16">
        <v>14414.4</v>
      </c>
      <c r="M17" s="16">
        <v>14361.6</v>
      </c>
      <c r="N17" s="16">
        <v>13398</v>
      </c>
      <c r="O17" s="16">
        <v>13754.4</v>
      </c>
      <c r="P17" s="16">
        <v>13912.800000000001</v>
      </c>
      <c r="Q17" s="16">
        <v>14770.800000000001</v>
      </c>
      <c r="R17" s="16">
        <v>14216.4</v>
      </c>
      <c r="S17" s="16">
        <v>14982</v>
      </c>
      <c r="T17" s="16">
        <v>14810.4</v>
      </c>
      <c r="U17" s="16">
        <v>13780.800000000001</v>
      </c>
      <c r="V17" s="16">
        <v>13741.2</v>
      </c>
      <c r="W17" s="16">
        <v>13926</v>
      </c>
      <c r="X17" s="16">
        <v>14097.6</v>
      </c>
      <c r="Y17" s="16">
        <v>14295.6</v>
      </c>
      <c r="Z17" s="55">
        <v>16579.2</v>
      </c>
      <c r="AA17" s="65">
        <v>361957.1999999999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>
      <c r="A20" s="7"/>
      <c r="B20" s="8" t="s">
        <v>52</v>
      </c>
      <c r="C20" s="14">
        <v>16816.8</v>
      </c>
      <c r="D20" s="15">
        <v>18480</v>
      </c>
      <c r="E20" s="15">
        <v>18506.400000000001</v>
      </c>
      <c r="F20" s="15">
        <v>18427.2</v>
      </c>
      <c r="G20" s="15">
        <v>18374.400000000001</v>
      </c>
      <c r="H20" s="15">
        <v>17556</v>
      </c>
      <c r="I20" s="15">
        <v>16764</v>
      </c>
      <c r="J20" s="15">
        <v>16605.599999999999</v>
      </c>
      <c r="K20" s="15">
        <v>15444</v>
      </c>
      <c r="L20" s="16">
        <v>15180</v>
      </c>
      <c r="M20" s="16">
        <v>15127.2</v>
      </c>
      <c r="N20" s="16">
        <v>14071.2</v>
      </c>
      <c r="O20" s="16">
        <v>14572.800000000001</v>
      </c>
      <c r="P20" s="16">
        <v>14652</v>
      </c>
      <c r="Q20" s="16">
        <v>15576</v>
      </c>
      <c r="R20" s="16">
        <v>14968.800000000001</v>
      </c>
      <c r="S20" s="16">
        <v>15813.6</v>
      </c>
      <c r="T20" s="16">
        <v>15681.6</v>
      </c>
      <c r="U20" s="16">
        <v>14625.6</v>
      </c>
      <c r="V20" s="16">
        <v>14572.800000000001</v>
      </c>
      <c r="W20" s="16">
        <v>14784</v>
      </c>
      <c r="X20" s="16">
        <v>14995.2</v>
      </c>
      <c r="Y20" s="16">
        <v>15206.4</v>
      </c>
      <c r="Z20" s="55">
        <v>17688</v>
      </c>
      <c r="AA20" s="65">
        <v>384489.6</v>
      </c>
    </row>
    <row r="21" spans="1:27">
      <c r="A21" s="7"/>
      <c r="B21" s="8" t="s">
        <v>53</v>
      </c>
      <c r="C21" s="14">
        <v>16632</v>
      </c>
      <c r="D21" s="15">
        <v>17727.600000000002</v>
      </c>
      <c r="E21" s="15">
        <v>18730.8</v>
      </c>
      <c r="F21" s="15">
        <v>18585.600000000002</v>
      </c>
      <c r="G21" s="15">
        <v>18255.600000000002</v>
      </c>
      <c r="H21" s="15">
        <v>18189.600000000002</v>
      </c>
      <c r="I21" s="15">
        <v>17173.2</v>
      </c>
      <c r="J21" s="15">
        <v>16750.8</v>
      </c>
      <c r="K21" s="15">
        <v>15985.2</v>
      </c>
      <c r="L21" s="16">
        <v>15180</v>
      </c>
      <c r="M21" s="16">
        <v>15404.4</v>
      </c>
      <c r="N21" s="16">
        <v>14440.800000000001</v>
      </c>
      <c r="O21" s="16">
        <v>14203.2</v>
      </c>
      <c r="P21" s="16">
        <v>14546.4</v>
      </c>
      <c r="Q21" s="16">
        <v>14982</v>
      </c>
      <c r="R21" s="16">
        <v>15826.800000000001</v>
      </c>
      <c r="S21" s="16">
        <v>14929.2</v>
      </c>
      <c r="T21" s="16">
        <v>16130.4</v>
      </c>
      <c r="U21" s="16">
        <v>14876.4</v>
      </c>
      <c r="V21" s="16">
        <v>14559.6</v>
      </c>
      <c r="W21" s="16">
        <v>14744.4</v>
      </c>
      <c r="X21" s="16">
        <v>15140.4</v>
      </c>
      <c r="Y21" s="16">
        <v>14731.2</v>
      </c>
      <c r="Z21" s="55">
        <v>16328.4</v>
      </c>
      <c r="AA21" s="65">
        <v>384054.00000000012</v>
      </c>
    </row>
    <row r="22" spans="1:27">
      <c r="A22" s="7"/>
      <c r="B22" s="8" t="s">
        <v>54</v>
      </c>
      <c r="C22" s="14">
        <v>14247.75</v>
      </c>
      <c r="D22" s="15">
        <v>15939</v>
      </c>
      <c r="E22" s="15">
        <v>16071</v>
      </c>
      <c r="F22" s="15">
        <v>16029.75</v>
      </c>
      <c r="G22" s="15">
        <v>15947.25</v>
      </c>
      <c r="H22" s="15">
        <v>14916</v>
      </c>
      <c r="I22" s="15">
        <v>13604.25</v>
      </c>
      <c r="J22" s="15">
        <v>12944.25</v>
      </c>
      <c r="K22" s="15">
        <v>11137.5</v>
      </c>
      <c r="L22" s="16">
        <v>10683.75</v>
      </c>
      <c r="M22" s="16">
        <v>10593</v>
      </c>
      <c r="N22" s="16">
        <v>9570</v>
      </c>
      <c r="O22" s="16">
        <v>10263</v>
      </c>
      <c r="P22" s="16">
        <v>10254.75</v>
      </c>
      <c r="Q22" s="16">
        <v>11253</v>
      </c>
      <c r="R22" s="16">
        <v>10873.5</v>
      </c>
      <c r="S22" s="16">
        <v>11797.5</v>
      </c>
      <c r="T22" s="16">
        <v>12020.25</v>
      </c>
      <c r="U22" s="16">
        <v>11145.75</v>
      </c>
      <c r="V22" s="16">
        <v>11236.5</v>
      </c>
      <c r="W22" s="16">
        <v>11484</v>
      </c>
      <c r="X22" s="16">
        <v>11665.5</v>
      </c>
      <c r="Y22" s="16">
        <v>12102.75</v>
      </c>
      <c r="Z22" s="55">
        <v>14767.5</v>
      </c>
      <c r="AA22" s="65">
        <v>300547.5</v>
      </c>
    </row>
    <row r="23" spans="1:27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>
      <c r="A24" s="7"/>
      <c r="B24" s="8" t="s">
        <v>56</v>
      </c>
      <c r="C24" s="14">
        <v>14091</v>
      </c>
      <c r="D24" s="15">
        <v>15831.75</v>
      </c>
      <c r="E24" s="15">
        <v>15996.75</v>
      </c>
      <c r="F24" s="15">
        <v>15955.5</v>
      </c>
      <c r="G24" s="15">
        <v>15873</v>
      </c>
      <c r="H24" s="15">
        <v>14817</v>
      </c>
      <c r="I24" s="15">
        <v>13389.75</v>
      </c>
      <c r="J24" s="15">
        <v>12663.75</v>
      </c>
      <c r="K24" s="15">
        <v>10914.75</v>
      </c>
      <c r="L24" s="16">
        <v>10419.75</v>
      </c>
      <c r="M24" s="16">
        <v>10279.5</v>
      </c>
      <c r="N24" s="16">
        <v>9306</v>
      </c>
      <c r="O24" s="16">
        <v>9933</v>
      </c>
      <c r="P24" s="16">
        <v>9990.75</v>
      </c>
      <c r="Q24" s="16">
        <v>11013.75</v>
      </c>
      <c r="R24" s="16">
        <v>10626</v>
      </c>
      <c r="S24" s="16">
        <v>11599.5</v>
      </c>
      <c r="T24" s="16">
        <v>11764.5</v>
      </c>
      <c r="U24" s="16">
        <v>10848.75</v>
      </c>
      <c r="V24" s="16">
        <v>10956</v>
      </c>
      <c r="W24" s="16">
        <v>11170.5</v>
      </c>
      <c r="X24" s="16">
        <v>11343.75</v>
      </c>
      <c r="Y24" s="16">
        <v>11822.25</v>
      </c>
      <c r="Z24" s="55">
        <v>14569.5</v>
      </c>
      <c r="AA24" s="65">
        <v>295176.75</v>
      </c>
    </row>
    <row r="25" spans="1:27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>
      <c r="A26" s="7"/>
      <c r="B26" s="8" t="s">
        <v>58</v>
      </c>
      <c r="C26" s="14">
        <v>252</v>
      </c>
      <c r="D26" s="15">
        <v>234.5</v>
      </c>
      <c r="E26" s="15">
        <v>234.5</v>
      </c>
      <c r="F26" s="15">
        <v>234.5</v>
      </c>
      <c r="G26" s="15">
        <v>238</v>
      </c>
      <c r="H26" s="15">
        <v>245</v>
      </c>
      <c r="I26" s="15">
        <v>290.5</v>
      </c>
      <c r="J26" s="15">
        <v>322</v>
      </c>
      <c r="K26" s="15">
        <v>605.5</v>
      </c>
      <c r="L26" s="16">
        <v>605.5</v>
      </c>
      <c r="M26" s="16">
        <v>584.5</v>
      </c>
      <c r="N26" s="16">
        <v>675.5</v>
      </c>
      <c r="O26" s="16">
        <v>430.5</v>
      </c>
      <c r="P26" s="16">
        <v>644</v>
      </c>
      <c r="Q26" s="16">
        <v>626.5</v>
      </c>
      <c r="R26" s="16">
        <v>560</v>
      </c>
      <c r="S26" s="16">
        <v>511</v>
      </c>
      <c r="T26" s="16">
        <v>364</v>
      </c>
      <c r="U26" s="16">
        <v>353.5</v>
      </c>
      <c r="V26" s="16">
        <v>339.5</v>
      </c>
      <c r="W26" s="16">
        <v>343</v>
      </c>
      <c r="X26" s="16">
        <v>350</v>
      </c>
      <c r="Y26" s="16">
        <v>322</v>
      </c>
      <c r="Z26" s="55">
        <v>280</v>
      </c>
      <c r="AA26" s="65">
        <v>9646</v>
      </c>
    </row>
    <row r="27" spans="1:27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>
      <c r="A28" s="7"/>
      <c r="B28" s="8" t="s">
        <v>60</v>
      </c>
      <c r="C28" s="14">
        <v>210</v>
      </c>
      <c r="D28" s="15">
        <v>178.5</v>
      </c>
      <c r="E28" s="15">
        <v>168</v>
      </c>
      <c r="F28" s="15">
        <v>168</v>
      </c>
      <c r="G28" s="15">
        <v>168</v>
      </c>
      <c r="H28" s="15">
        <v>189</v>
      </c>
      <c r="I28" s="15">
        <v>252</v>
      </c>
      <c r="J28" s="15">
        <v>273</v>
      </c>
      <c r="K28" s="15">
        <v>304.5</v>
      </c>
      <c r="L28" s="16">
        <v>304.5</v>
      </c>
      <c r="M28" s="16">
        <v>294</v>
      </c>
      <c r="N28" s="16">
        <v>294</v>
      </c>
      <c r="O28" s="16">
        <v>304.5</v>
      </c>
      <c r="P28" s="16">
        <v>283.5</v>
      </c>
      <c r="Q28" s="16">
        <v>283.5</v>
      </c>
      <c r="R28" s="16">
        <v>325.5</v>
      </c>
      <c r="S28" s="16">
        <v>315</v>
      </c>
      <c r="T28" s="16">
        <v>304.5</v>
      </c>
      <c r="U28" s="16">
        <v>357</v>
      </c>
      <c r="V28" s="16">
        <v>367.5</v>
      </c>
      <c r="W28" s="16">
        <v>378</v>
      </c>
      <c r="X28" s="16">
        <v>399</v>
      </c>
      <c r="Y28" s="16">
        <v>346.5</v>
      </c>
      <c r="Z28" s="55">
        <v>273</v>
      </c>
      <c r="AA28" s="65">
        <v>6741</v>
      </c>
    </row>
    <row r="29" spans="1:27">
      <c r="A29" s="7"/>
      <c r="B29" s="8" t="s">
        <v>61</v>
      </c>
      <c r="C29" s="14">
        <v>367.5</v>
      </c>
      <c r="D29" s="15">
        <v>304.5</v>
      </c>
      <c r="E29" s="15">
        <v>136.5</v>
      </c>
      <c r="F29" s="15">
        <v>42</v>
      </c>
      <c r="G29" s="15">
        <v>52.5</v>
      </c>
      <c r="H29" s="15">
        <v>157.5</v>
      </c>
      <c r="I29" s="15">
        <v>367.5</v>
      </c>
      <c r="J29" s="15">
        <v>577.5</v>
      </c>
      <c r="K29" s="15">
        <v>777</v>
      </c>
      <c r="L29" s="16">
        <v>808.5</v>
      </c>
      <c r="M29" s="16">
        <v>798</v>
      </c>
      <c r="N29" s="16">
        <v>787.5</v>
      </c>
      <c r="O29" s="16">
        <v>756</v>
      </c>
      <c r="P29" s="16">
        <v>798</v>
      </c>
      <c r="Q29" s="16">
        <v>829.5</v>
      </c>
      <c r="R29" s="16">
        <v>693</v>
      </c>
      <c r="S29" s="16">
        <v>756</v>
      </c>
      <c r="T29" s="16">
        <v>756</v>
      </c>
      <c r="U29" s="16">
        <v>787.5</v>
      </c>
      <c r="V29" s="16">
        <v>756</v>
      </c>
      <c r="W29" s="16">
        <v>777</v>
      </c>
      <c r="X29" s="16">
        <v>777</v>
      </c>
      <c r="Y29" s="16">
        <v>693</v>
      </c>
      <c r="Z29" s="55">
        <v>514.5</v>
      </c>
      <c r="AA29" s="65">
        <v>14070</v>
      </c>
    </row>
    <row r="30" spans="1:27">
      <c r="A30" s="7"/>
      <c r="B30" s="8" t="s">
        <v>62</v>
      </c>
      <c r="C30" s="14">
        <v>1461.6000000000001</v>
      </c>
      <c r="D30" s="15">
        <v>1317.6000000000001</v>
      </c>
      <c r="E30" s="15">
        <v>1278</v>
      </c>
      <c r="F30" s="15">
        <v>1263.6000000000001</v>
      </c>
      <c r="G30" s="15">
        <v>1321.2</v>
      </c>
      <c r="H30" s="15">
        <v>1580.4</v>
      </c>
      <c r="I30" s="15">
        <v>2160</v>
      </c>
      <c r="J30" s="15">
        <v>2484</v>
      </c>
      <c r="K30" s="15">
        <v>3351.6</v>
      </c>
      <c r="L30" s="16">
        <v>3765.6</v>
      </c>
      <c r="M30" s="16">
        <v>3830.4</v>
      </c>
      <c r="N30" s="16">
        <v>3888</v>
      </c>
      <c r="O30" s="16">
        <v>3546</v>
      </c>
      <c r="P30" s="16">
        <v>3639.6</v>
      </c>
      <c r="Q30" s="16">
        <v>3499.2000000000003</v>
      </c>
      <c r="R30" s="16">
        <v>3412.8</v>
      </c>
      <c r="S30" s="16">
        <v>3186</v>
      </c>
      <c r="T30" s="16">
        <v>2862</v>
      </c>
      <c r="U30" s="16">
        <v>2617.2000000000003</v>
      </c>
      <c r="V30" s="16">
        <v>2386.8000000000002</v>
      </c>
      <c r="W30" s="16">
        <v>2350.8000000000002</v>
      </c>
      <c r="X30" s="16">
        <v>2257.2000000000003</v>
      </c>
      <c r="Y30" s="16">
        <v>2019.6000000000001</v>
      </c>
      <c r="Z30" s="55">
        <v>1706.4</v>
      </c>
      <c r="AA30" s="65">
        <v>61185.599999999999</v>
      </c>
    </row>
    <row r="31" spans="1:27">
      <c r="A31" s="7"/>
      <c r="B31" s="8" t="s">
        <v>63</v>
      </c>
      <c r="C31" s="14">
        <v>1407.6000000000001</v>
      </c>
      <c r="D31" s="15">
        <v>1270.8</v>
      </c>
      <c r="E31" s="15">
        <v>1252.8</v>
      </c>
      <c r="F31" s="15">
        <v>1292.4000000000001</v>
      </c>
      <c r="G31" s="15">
        <v>1314</v>
      </c>
      <c r="H31" s="15">
        <v>1465.2</v>
      </c>
      <c r="I31" s="15">
        <v>1922.4</v>
      </c>
      <c r="J31" s="15">
        <v>2419.2000000000003</v>
      </c>
      <c r="K31" s="15">
        <v>2905.2000000000003</v>
      </c>
      <c r="L31" s="16">
        <v>3020.4</v>
      </c>
      <c r="M31" s="16">
        <v>3067.2000000000003</v>
      </c>
      <c r="N31" s="16">
        <v>2952</v>
      </c>
      <c r="O31" s="16">
        <v>2876.4</v>
      </c>
      <c r="P31" s="16">
        <v>2883.6</v>
      </c>
      <c r="Q31" s="16">
        <v>2757.6</v>
      </c>
      <c r="R31" s="16">
        <v>2646</v>
      </c>
      <c r="S31" s="16">
        <v>2523.6</v>
      </c>
      <c r="T31" s="16">
        <v>2163.6</v>
      </c>
      <c r="U31" s="16">
        <v>2066.4</v>
      </c>
      <c r="V31" s="16">
        <v>1994.4</v>
      </c>
      <c r="W31" s="16">
        <v>1926</v>
      </c>
      <c r="X31" s="16">
        <v>1954.8</v>
      </c>
      <c r="Y31" s="16">
        <v>1828.8</v>
      </c>
      <c r="Z31" s="55">
        <v>1634.4</v>
      </c>
      <c r="AA31" s="65">
        <v>51544.80000000001</v>
      </c>
    </row>
    <row r="32" spans="1:27">
      <c r="A32" s="7"/>
      <c r="B32" s="8" t="s">
        <v>64</v>
      </c>
      <c r="C32" s="14">
        <v>28.32</v>
      </c>
      <c r="D32" s="15">
        <v>23.04</v>
      </c>
      <c r="E32" s="15">
        <v>27.36</v>
      </c>
      <c r="F32" s="15">
        <v>23.04</v>
      </c>
      <c r="G32" s="15">
        <v>42.24</v>
      </c>
      <c r="H32" s="15">
        <v>55.2</v>
      </c>
      <c r="I32" s="15">
        <v>100.32000000000001</v>
      </c>
      <c r="J32" s="15">
        <v>129.6</v>
      </c>
      <c r="K32" s="15">
        <v>130.56</v>
      </c>
      <c r="L32" s="16">
        <v>94.56</v>
      </c>
      <c r="M32" s="16">
        <v>105.12</v>
      </c>
      <c r="N32" s="16">
        <v>121.92</v>
      </c>
      <c r="O32" s="16">
        <v>110.88</v>
      </c>
      <c r="P32" s="16">
        <v>94.08</v>
      </c>
      <c r="Q32" s="16">
        <v>79.2</v>
      </c>
      <c r="R32" s="16">
        <v>86.88</v>
      </c>
      <c r="S32" s="16">
        <v>99.84</v>
      </c>
      <c r="T32" s="16">
        <v>125.76</v>
      </c>
      <c r="U32" s="16">
        <v>92.64</v>
      </c>
      <c r="V32" s="16">
        <v>74.88</v>
      </c>
      <c r="W32" s="16">
        <v>54.24</v>
      </c>
      <c r="X32" s="16">
        <v>47.52</v>
      </c>
      <c r="Y32" s="16">
        <v>43.2</v>
      </c>
      <c r="Z32" s="55">
        <v>39.840000000000003</v>
      </c>
      <c r="AA32" s="65">
        <v>1830.24</v>
      </c>
    </row>
    <row r="33" spans="1:27">
      <c r="A33" s="7"/>
      <c r="B33" s="8" t="s">
        <v>65</v>
      </c>
      <c r="C33" s="14">
        <v>101.16</v>
      </c>
      <c r="D33" s="15">
        <v>83.88</v>
      </c>
      <c r="E33" s="15">
        <v>75.600000000000009</v>
      </c>
      <c r="F33" s="15">
        <v>70.92</v>
      </c>
      <c r="G33" s="15">
        <v>72</v>
      </c>
      <c r="H33" s="15">
        <v>88.56</v>
      </c>
      <c r="I33" s="15">
        <v>112.68</v>
      </c>
      <c r="J33" s="15">
        <v>164.16</v>
      </c>
      <c r="K33" s="15">
        <v>152.64000000000001</v>
      </c>
      <c r="L33" s="16">
        <v>138.24</v>
      </c>
      <c r="M33" s="16">
        <v>136.44</v>
      </c>
      <c r="N33" s="16">
        <v>132.47999999999999</v>
      </c>
      <c r="O33" s="16">
        <v>114.48</v>
      </c>
      <c r="P33" s="16">
        <v>124.56</v>
      </c>
      <c r="Q33" s="16">
        <v>132.47999999999999</v>
      </c>
      <c r="R33" s="16">
        <v>138.96</v>
      </c>
      <c r="S33" s="16">
        <v>114.12</v>
      </c>
      <c r="T33" s="16">
        <v>118.8</v>
      </c>
      <c r="U33" s="16">
        <v>129.6</v>
      </c>
      <c r="V33" s="16">
        <v>139.32</v>
      </c>
      <c r="W33" s="16">
        <v>141.47999999999999</v>
      </c>
      <c r="X33" s="16">
        <v>128.52000000000001</v>
      </c>
      <c r="Y33" s="16">
        <v>116.28</v>
      </c>
      <c r="Z33" s="55">
        <v>108.36</v>
      </c>
      <c r="AA33" s="65">
        <v>2835.7200000000007</v>
      </c>
    </row>
    <row r="34" spans="1:27">
      <c r="A34" s="7"/>
      <c r="B34" s="8" t="s">
        <v>66</v>
      </c>
      <c r="C34" s="14">
        <v>49.68</v>
      </c>
      <c r="D34" s="15">
        <v>50.4</v>
      </c>
      <c r="E34" s="15">
        <v>43.2</v>
      </c>
      <c r="F34" s="15">
        <v>44.64</v>
      </c>
      <c r="G34" s="15">
        <v>43.56</v>
      </c>
      <c r="H34" s="15">
        <v>65.16</v>
      </c>
      <c r="I34" s="15">
        <v>75.600000000000009</v>
      </c>
      <c r="J34" s="15">
        <v>77.760000000000005</v>
      </c>
      <c r="K34" s="15">
        <v>93.600000000000009</v>
      </c>
      <c r="L34" s="16">
        <v>102.60000000000001</v>
      </c>
      <c r="M34" s="16">
        <v>96.12</v>
      </c>
      <c r="N34" s="16">
        <v>86.04</v>
      </c>
      <c r="O34" s="16">
        <v>72.72</v>
      </c>
      <c r="P34" s="16">
        <v>79.92</v>
      </c>
      <c r="Q34" s="16">
        <v>83.52</v>
      </c>
      <c r="R34" s="16">
        <v>74.16</v>
      </c>
      <c r="S34" s="16">
        <v>81.72</v>
      </c>
      <c r="T34" s="16">
        <v>87.48</v>
      </c>
      <c r="U34" s="16">
        <v>103.68</v>
      </c>
      <c r="V34" s="16">
        <v>90</v>
      </c>
      <c r="W34" s="16">
        <v>86.4</v>
      </c>
      <c r="X34" s="16">
        <v>93.24</v>
      </c>
      <c r="Y34" s="16">
        <v>84.600000000000009</v>
      </c>
      <c r="Z34" s="55">
        <v>64.08</v>
      </c>
      <c r="AA34" s="65">
        <v>1829.88</v>
      </c>
    </row>
    <row r="35" spans="1:27">
      <c r="A35" s="7"/>
      <c r="B35" s="8" t="s">
        <v>67</v>
      </c>
      <c r="C35" s="14">
        <v>139.20000000000002</v>
      </c>
      <c r="D35" s="15">
        <v>138.24</v>
      </c>
      <c r="E35" s="15">
        <v>137.28</v>
      </c>
      <c r="F35" s="15">
        <v>138.24</v>
      </c>
      <c r="G35" s="15">
        <v>143.04</v>
      </c>
      <c r="H35" s="15">
        <v>149.76</v>
      </c>
      <c r="I35" s="15">
        <v>147.84</v>
      </c>
      <c r="J35" s="15">
        <v>151.68</v>
      </c>
      <c r="K35" s="15">
        <v>154.56</v>
      </c>
      <c r="L35" s="16">
        <v>154.56</v>
      </c>
      <c r="M35" s="16">
        <v>154.56</v>
      </c>
      <c r="N35" s="16">
        <v>155.52000000000001</v>
      </c>
      <c r="O35" s="16">
        <v>153.6</v>
      </c>
      <c r="P35" s="16">
        <v>155.52000000000001</v>
      </c>
      <c r="Q35" s="16">
        <v>153.6</v>
      </c>
      <c r="R35" s="16">
        <v>150.72</v>
      </c>
      <c r="S35" s="16">
        <v>149.76</v>
      </c>
      <c r="T35" s="16">
        <v>148.80000000000001</v>
      </c>
      <c r="U35" s="16">
        <v>148.80000000000001</v>
      </c>
      <c r="V35" s="16">
        <v>146.88</v>
      </c>
      <c r="W35" s="16">
        <v>146.88</v>
      </c>
      <c r="X35" s="16">
        <v>146.88</v>
      </c>
      <c r="Y35" s="16">
        <v>144.96</v>
      </c>
      <c r="Z35" s="55">
        <v>144.96</v>
      </c>
      <c r="AA35" s="65">
        <v>3555.84</v>
      </c>
    </row>
    <row r="36" spans="1:27">
      <c r="A36" s="7"/>
      <c r="B36" s="8" t="s">
        <v>68</v>
      </c>
      <c r="C36" s="14">
        <v>771.84</v>
      </c>
      <c r="D36" s="15">
        <v>696.96</v>
      </c>
      <c r="E36" s="15">
        <v>673.92</v>
      </c>
      <c r="F36" s="15">
        <v>662.4</v>
      </c>
      <c r="G36" s="15">
        <v>675.36</v>
      </c>
      <c r="H36" s="15">
        <v>829.44</v>
      </c>
      <c r="I36" s="15">
        <v>1162.08</v>
      </c>
      <c r="J36" s="15">
        <v>1366.56</v>
      </c>
      <c r="K36" s="15">
        <v>1805.76</v>
      </c>
      <c r="L36" s="16">
        <v>2034.72</v>
      </c>
      <c r="M36" s="16">
        <v>2207.52</v>
      </c>
      <c r="N36" s="16">
        <v>2171.52</v>
      </c>
      <c r="O36" s="16">
        <v>2052</v>
      </c>
      <c r="P36" s="16">
        <v>2034.72</v>
      </c>
      <c r="Q36" s="16">
        <v>2000.16</v>
      </c>
      <c r="R36" s="16">
        <v>1980</v>
      </c>
      <c r="S36" s="16">
        <v>1931.04</v>
      </c>
      <c r="T36" s="16">
        <v>1740.96</v>
      </c>
      <c r="U36" s="16">
        <v>1575.3600000000001</v>
      </c>
      <c r="V36" s="16">
        <v>1395.3600000000001</v>
      </c>
      <c r="W36" s="16">
        <v>1339.2</v>
      </c>
      <c r="X36" s="16">
        <v>1244.1600000000001</v>
      </c>
      <c r="Y36" s="16">
        <v>1100.1600000000001</v>
      </c>
      <c r="Z36" s="55">
        <v>921.6</v>
      </c>
      <c r="AA36" s="65">
        <v>34372.800000000003</v>
      </c>
    </row>
    <row r="37" spans="1:27">
      <c r="A37" s="7"/>
      <c r="B37" s="8" t="s">
        <v>69</v>
      </c>
      <c r="C37" s="14">
        <v>522.72</v>
      </c>
      <c r="D37" s="15">
        <v>453.6</v>
      </c>
      <c r="E37" s="15">
        <v>430.56</v>
      </c>
      <c r="F37" s="15">
        <v>478.08</v>
      </c>
      <c r="G37" s="15">
        <v>475.2</v>
      </c>
      <c r="H37" s="15">
        <v>550.08000000000004</v>
      </c>
      <c r="I37" s="15">
        <v>885.6</v>
      </c>
      <c r="J37" s="15">
        <v>1131.8399999999999</v>
      </c>
      <c r="K37" s="15">
        <v>1352.16</v>
      </c>
      <c r="L37" s="16">
        <v>1422.72</v>
      </c>
      <c r="M37" s="16">
        <v>1450.08</v>
      </c>
      <c r="N37" s="16">
        <v>1376.64</v>
      </c>
      <c r="O37" s="16">
        <v>1366.56</v>
      </c>
      <c r="P37" s="16">
        <v>1316.16</v>
      </c>
      <c r="Q37" s="16">
        <v>1245.6000000000001</v>
      </c>
      <c r="R37" s="16">
        <v>1188</v>
      </c>
      <c r="S37" s="16">
        <v>1150.56</v>
      </c>
      <c r="T37" s="16">
        <v>970.56000000000006</v>
      </c>
      <c r="U37" s="16">
        <v>895.68000000000006</v>
      </c>
      <c r="V37" s="16">
        <v>858.24</v>
      </c>
      <c r="W37" s="16">
        <v>816.48</v>
      </c>
      <c r="X37" s="16">
        <v>852.48</v>
      </c>
      <c r="Y37" s="16">
        <v>783.36</v>
      </c>
      <c r="Z37" s="55">
        <v>622.08000000000004</v>
      </c>
      <c r="AA37" s="65">
        <v>22595.040000000005</v>
      </c>
    </row>
    <row r="38" spans="1:27">
      <c r="A38" s="7"/>
      <c r="B38" s="8" t="s">
        <v>70</v>
      </c>
      <c r="C38" s="14">
        <v>545.28</v>
      </c>
      <c r="D38" s="15">
        <v>487.68</v>
      </c>
      <c r="E38" s="15">
        <v>472.32</v>
      </c>
      <c r="F38" s="15">
        <v>473.28000000000003</v>
      </c>
      <c r="G38" s="15">
        <v>502.08</v>
      </c>
      <c r="H38" s="15">
        <v>573.12</v>
      </c>
      <c r="I38" s="15">
        <v>755.52</v>
      </c>
      <c r="J38" s="15">
        <v>831.36</v>
      </c>
      <c r="K38" s="15">
        <v>1179.8399999999999</v>
      </c>
      <c r="L38" s="16">
        <v>1364.16</v>
      </c>
      <c r="M38" s="16">
        <v>1259.52</v>
      </c>
      <c r="N38" s="16">
        <v>1312.32</v>
      </c>
      <c r="O38" s="16">
        <v>1211.52</v>
      </c>
      <c r="P38" s="16">
        <v>1271.04</v>
      </c>
      <c r="Q38" s="16">
        <v>1195.2</v>
      </c>
      <c r="R38" s="16">
        <v>1143.3600000000001</v>
      </c>
      <c r="S38" s="16">
        <v>938.88</v>
      </c>
      <c r="T38" s="16">
        <v>812.16</v>
      </c>
      <c r="U38" s="16">
        <v>773.76</v>
      </c>
      <c r="V38" s="16">
        <v>761.28</v>
      </c>
      <c r="W38" s="16">
        <v>798.72</v>
      </c>
      <c r="X38" s="16">
        <v>807.36</v>
      </c>
      <c r="Y38" s="16">
        <v>727.68000000000006</v>
      </c>
      <c r="Z38" s="55">
        <v>614.4</v>
      </c>
      <c r="AA38" s="65">
        <v>20811.840000000004</v>
      </c>
    </row>
    <row r="39" spans="1:27">
      <c r="A39" s="7"/>
      <c r="B39" s="8" t="s">
        <v>71</v>
      </c>
      <c r="C39" s="14">
        <v>352.08</v>
      </c>
      <c r="D39" s="15">
        <v>317.52</v>
      </c>
      <c r="E39" s="15">
        <v>327.60000000000002</v>
      </c>
      <c r="F39" s="15">
        <v>325.44</v>
      </c>
      <c r="G39" s="15">
        <v>327.60000000000002</v>
      </c>
      <c r="H39" s="15">
        <v>361.44</v>
      </c>
      <c r="I39" s="15">
        <v>412.56</v>
      </c>
      <c r="J39" s="15">
        <v>542.16</v>
      </c>
      <c r="K39" s="15">
        <v>785.52</v>
      </c>
      <c r="L39" s="16">
        <v>840.24</v>
      </c>
      <c r="M39" s="16">
        <v>887.76</v>
      </c>
      <c r="N39" s="16">
        <v>830.88</v>
      </c>
      <c r="O39" s="16">
        <v>786.96</v>
      </c>
      <c r="P39" s="16">
        <v>797.04</v>
      </c>
      <c r="Q39" s="16">
        <v>751.68000000000006</v>
      </c>
      <c r="R39" s="16">
        <v>706.32</v>
      </c>
      <c r="S39" s="16">
        <v>659.52</v>
      </c>
      <c r="T39" s="16">
        <v>501.12</v>
      </c>
      <c r="U39" s="16">
        <v>475.92</v>
      </c>
      <c r="V39" s="16">
        <v>447.12</v>
      </c>
      <c r="W39" s="16">
        <v>426.24</v>
      </c>
      <c r="X39" s="16">
        <v>430.56</v>
      </c>
      <c r="Y39" s="16">
        <v>412.56</v>
      </c>
      <c r="Z39" s="55">
        <v>420.48</v>
      </c>
      <c r="AA39" s="65">
        <v>13126.32</v>
      </c>
    </row>
    <row r="40" spans="1:27">
      <c r="A40" s="7"/>
      <c r="B40" s="8" t="s">
        <v>72</v>
      </c>
      <c r="C40" s="14">
        <v>12.48</v>
      </c>
      <c r="D40" s="15">
        <v>13.44</v>
      </c>
      <c r="E40" s="15">
        <v>12.48</v>
      </c>
      <c r="F40" s="15">
        <v>12.48</v>
      </c>
      <c r="G40" s="15">
        <v>11.52</v>
      </c>
      <c r="H40" s="15">
        <v>11.52</v>
      </c>
      <c r="I40" s="15">
        <v>11.52</v>
      </c>
      <c r="J40" s="15">
        <v>14.4</v>
      </c>
      <c r="K40" s="15">
        <v>26.88</v>
      </c>
      <c r="L40" s="16">
        <v>42.24</v>
      </c>
      <c r="M40" s="16">
        <v>56.64</v>
      </c>
      <c r="N40" s="16">
        <v>78.72</v>
      </c>
      <c r="O40" s="16">
        <v>22.080000000000002</v>
      </c>
      <c r="P40" s="16">
        <v>46.08</v>
      </c>
      <c r="Q40" s="16">
        <v>28.8</v>
      </c>
      <c r="R40" s="16">
        <v>24</v>
      </c>
      <c r="S40" s="16">
        <v>26.88</v>
      </c>
      <c r="T40" s="16">
        <v>22.080000000000002</v>
      </c>
      <c r="U40" s="16">
        <v>15.36</v>
      </c>
      <c r="V40" s="16">
        <v>14.4</v>
      </c>
      <c r="W40" s="16">
        <v>14.4</v>
      </c>
      <c r="X40" s="16">
        <v>13.44</v>
      </c>
      <c r="Y40" s="16">
        <v>13.44</v>
      </c>
      <c r="Z40" s="55">
        <v>11.52</v>
      </c>
      <c r="AA40" s="65">
        <v>556.80000000000007</v>
      </c>
    </row>
    <row r="41" spans="1:27">
      <c r="A41" s="7"/>
      <c r="B41" s="8" t="s">
        <v>73</v>
      </c>
      <c r="C41" s="14">
        <v>102.72</v>
      </c>
      <c r="D41" s="15">
        <v>94.08</v>
      </c>
      <c r="E41" s="15">
        <v>90.24</v>
      </c>
      <c r="F41" s="15">
        <v>89.28</v>
      </c>
      <c r="G41" s="15">
        <v>100.8</v>
      </c>
      <c r="H41" s="15">
        <v>121.92</v>
      </c>
      <c r="I41" s="15">
        <v>171.84</v>
      </c>
      <c r="J41" s="15">
        <v>229.44</v>
      </c>
      <c r="K41" s="15">
        <v>234.24</v>
      </c>
      <c r="L41" s="16">
        <v>227.52</v>
      </c>
      <c r="M41" s="16">
        <v>197.76</v>
      </c>
      <c r="N41" s="16">
        <v>201.6</v>
      </c>
      <c r="O41" s="16">
        <v>194.88</v>
      </c>
      <c r="P41" s="16">
        <v>227.52</v>
      </c>
      <c r="Q41" s="16">
        <v>212.16</v>
      </c>
      <c r="R41" s="16">
        <v>213.12</v>
      </c>
      <c r="S41" s="16">
        <v>203.52</v>
      </c>
      <c r="T41" s="16">
        <v>192</v>
      </c>
      <c r="U41" s="16">
        <v>195.84</v>
      </c>
      <c r="V41" s="16">
        <v>192</v>
      </c>
      <c r="W41" s="16">
        <v>188.16</v>
      </c>
      <c r="X41" s="16">
        <v>193.92000000000002</v>
      </c>
      <c r="Y41" s="16">
        <v>172.8</v>
      </c>
      <c r="Z41" s="55">
        <v>145.92000000000002</v>
      </c>
      <c r="AA41" s="65">
        <v>4193.28</v>
      </c>
    </row>
    <row r="42" spans="1:27">
      <c r="A42" s="7"/>
      <c r="B42" s="8" t="s">
        <v>74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>
      <c r="A43" s="7"/>
      <c r="B43" s="8" t="s">
        <v>75</v>
      </c>
      <c r="C43" s="14">
        <v>2.4</v>
      </c>
      <c r="D43" s="15">
        <v>2.2800000000000002</v>
      </c>
      <c r="E43" s="15">
        <v>2.4</v>
      </c>
      <c r="F43" s="15">
        <v>2.4</v>
      </c>
      <c r="G43" s="15">
        <v>2.2800000000000002</v>
      </c>
      <c r="H43" s="15">
        <v>2.4</v>
      </c>
      <c r="I43" s="15">
        <v>2.4</v>
      </c>
      <c r="J43" s="15">
        <v>2.4</v>
      </c>
      <c r="K43" s="15">
        <v>2.2800000000000002</v>
      </c>
      <c r="L43" s="16">
        <v>3.96</v>
      </c>
      <c r="M43" s="16">
        <v>2.2800000000000002</v>
      </c>
      <c r="N43" s="16">
        <v>2.4</v>
      </c>
      <c r="O43" s="16">
        <v>2.4</v>
      </c>
      <c r="P43" s="16">
        <v>2.2800000000000002</v>
      </c>
      <c r="Q43" s="16">
        <v>2.2800000000000002</v>
      </c>
      <c r="R43" s="16">
        <v>2.52</v>
      </c>
      <c r="S43" s="16">
        <v>2.64</v>
      </c>
      <c r="T43" s="16">
        <v>2.52</v>
      </c>
      <c r="U43" s="16">
        <v>2.64</v>
      </c>
      <c r="V43" s="16">
        <v>2.52</v>
      </c>
      <c r="W43" s="16">
        <v>2.4</v>
      </c>
      <c r="X43" s="16">
        <v>2.52</v>
      </c>
      <c r="Y43" s="16">
        <v>4.32</v>
      </c>
      <c r="Z43" s="55">
        <v>2.2800000000000002</v>
      </c>
      <c r="AA43" s="65">
        <v>61.200000000000017</v>
      </c>
    </row>
    <row r="44" spans="1:27">
      <c r="A44" s="7"/>
      <c r="B44" s="8" t="s">
        <v>76</v>
      </c>
      <c r="C44" s="14">
        <v>149.76</v>
      </c>
      <c r="D44" s="15">
        <v>150.72</v>
      </c>
      <c r="E44" s="15">
        <v>151.68</v>
      </c>
      <c r="F44" s="15">
        <v>150.72</v>
      </c>
      <c r="G44" s="15">
        <v>151.68</v>
      </c>
      <c r="H44" s="15">
        <v>150.72</v>
      </c>
      <c r="I44" s="15">
        <v>149.76</v>
      </c>
      <c r="J44" s="15">
        <v>150.72</v>
      </c>
      <c r="K44" s="15">
        <v>156.47999999999999</v>
      </c>
      <c r="L44" s="16">
        <v>157.44</v>
      </c>
      <c r="M44" s="16">
        <v>159.36000000000001</v>
      </c>
      <c r="N44" s="16">
        <v>155.52000000000001</v>
      </c>
      <c r="O44" s="16">
        <v>154.56</v>
      </c>
      <c r="P44" s="16">
        <v>152.64000000000001</v>
      </c>
      <c r="Q44" s="16">
        <v>155.52000000000001</v>
      </c>
      <c r="R44" s="16">
        <v>152.64000000000001</v>
      </c>
      <c r="S44" s="16">
        <v>150.72</v>
      </c>
      <c r="T44" s="16">
        <v>148.80000000000001</v>
      </c>
      <c r="U44" s="16">
        <v>149.76</v>
      </c>
      <c r="V44" s="16">
        <v>148.80000000000001</v>
      </c>
      <c r="W44" s="16">
        <v>148.80000000000001</v>
      </c>
      <c r="X44" s="16">
        <v>151.68</v>
      </c>
      <c r="Y44" s="16">
        <v>150.72</v>
      </c>
      <c r="Z44" s="55">
        <v>151.68</v>
      </c>
      <c r="AA44" s="65">
        <v>3650.8799999999997</v>
      </c>
    </row>
    <row r="45" spans="1:27">
      <c r="A45" s="7"/>
      <c r="B45" s="8" t="s">
        <v>77</v>
      </c>
      <c r="C45" s="14">
        <v>13.32</v>
      </c>
      <c r="D45" s="15">
        <v>10.8</v>
      </c>
      <c r="E45" s="15">
        <v>12.6</v>
      </c>
      <c r="F45" s="15">
        <v>11.52</v>
      </c>
      <c r="G45" s="15">
        <v>10.8</v>
      </c>
      <c r="H45" s="15">
        <v>12.24</v>
      </c>
      <c r="I45" s="15">
        <v>12.96</v>
      </c>
      <c r="J45" s="15">
        <v>12.96</v>
      </c>
      <c r="K45" s="15">
        <v>42.12</v>
      </c>
      <c r="L45" s="16">
        <v>48.24</v>
      </c>
      <c r="M45" s="16">
        <v>32.04</v>
      </c>
      <c r="N45" s="16">
        <v>42.480000000000004</v>
      </c>
      <c r="O45" s="16">
        <v>15.84</v>
      </c>
      <c r="P45" s="16">
        <v>42.84</v>
      </c>
      <c r="Q45" s="16">
        <v>37.44</v>
      </c>
      <c r="R45" s="16">
        <v>27.36</v>
      </c>
      <c r="S45" s="16">
        <v>32.76</v>
      </c>
      <c r="T45" s="16">
        <v>21.6</v>
      </c>
      <c r="U45" s="16">
        <v>13.68</v>
      </c>
      <c r="V45" s="16">
        <v>15.120000000000001</v>
      </c>
      <c r="W45" s="16">
        <v>16.920000000000002</v>
      </c>
      <c r="X45" s="16">
        <v>13.32</v>
      </c>
      <c r="Y45" s="16">
        <v>10.44</v>
      </c>
      <c r="Z45" s="55">
        <v>12.24</v>
      </c>
      <c r="AA45" s="65">
        <v>521.64</v>
      </c>
    </row>
    <row r="46" spans="1:27">
      <c r="A46" s="7"/>
      <c r="B46" s="8" t="s">
        <v>78</v>
      </c>
      <c r="C46" s="14">
        <v>6.48</v>
      </c>
      <c r="D46" s="15">
        <v>7.2</v>
      </c>
      <c r="E46" s="15">
        <v>7.2</v>
      </c>
      <c r="F46" s="15">
        <v>7.2</v>
      </c>
      <c r="G46" s="15">
        <v>7.2</v>
      </c>
      <c r="H46" s="15">
        <v>6.48</v>
      </c>
      <c r="I46" s="15">
        <v>7.92</v>
      </c>
      <c r="J46" s="15">
        <v>7.92</v>
      </c>
      <c r="K46" s="15">
        <v>7.92</v>
      </c>
      <c r="L46" s="16">
        <v>10.8</v>
      </c>
      <c r="M46" s="16">
        <v>9.36</v>
      </c>
      <c r="N46" s="16">
        <v>11.52</v>
      </c>
      <c r="O46" s="16">
        <v>11.52</v>
      </c>
      <c r="P46" s="16">
        <v>7.2</v>
      </c>
      <c r="Q46" s="16">
        <v>10.08</v>
      </c>
      <c r="R46" s="16">
        <v>10.08</v>
      </c>
      <c r="S46" s="16">
        <v>7.92</v>
      </c>
      <c r="T46" s="16">
        <v>8.64</v>
      </c>
      <c r="U46" s="16">
        <v>9.36</v>
      </c>
      <c r="V46" s="16">
        <v>8.64</v>
      </c>
      <c r="W46" s="16">
        <v>8.64</v>
      </c>
      <c r="X46" s="16">
        <v>7.92</v>
      </c>
      <c r="Y46" s="16">
        <v>7.92</v>
      </c>
      <c r="Z46" s="55">
        <v>7.2</v>
      </c>
      <c r="AA46" s="65">
        <v>202.31999999999994</v>
      </c>
    </row>
    <row r="47" spans="1:27">
      <c r="A47" s="7"/>
      <c r="B47" s="8" t="s">
        <v>79</v>
      </c>
      <c r="C47" s="14">
        <v>26.28</v>
      </c>
      <c r="D47" s="15">
        <v>23.76</v>
      </c>
      <c r="E47" s="15">
        <v>24.84</v>
      </c>
      <c r="F47" s="15">
        <v>27</v>
      </c>
      <c r="G47" s="15">
        <v>31.68</v>
      </c>
      <c r="H47" s="15">
        <v>30.240000000000002</v>
      </c>
      <c r="I47" s="15">
        <v>32.76</v>
      </c>
      <c r="J47" s="15">
        <v>39.6</v>
      </c>
      <c r="K47" s="15">
        <v>65.16</v>
      </c>
      <c r="L47" s="16">
        <v>70.56</v>
      </c>
      <c r="M47" s="16">
        <v>75.960000000000008</v>
      </c>
      <c r="N47" s="16">
        <v>87.48</v>
      </c>
      <c r="O47" s="16">
        <v>97.2</v>
      </c>
      <c r="P47" s="16">
        <v>105.48</v>
      </c>
      <c r="Q47" s="16">
        <v>96.12</v>
      </c>
      <c r="R47" s="16">
        <v>86.4</v>
      </c>
      <c r="S47" s="16">
        <v>87.48</v>
      </c>
      <c r="T47" s="16">
        <v>72.36</v>
      </c>
      <c r="U47" s="16">
        <v>61.2</v>
      </c>
      <c r="V47" s="16">
        <v>52.56</v>
      </c>
      <c r="W47" s="16">
        <v>43.56</v>
      </c>
      <c r="X47" s="16">
        <v>40.68</v>
      </c>
      <c r="Y47" s="16">
        <v>35.64</v>
      </c>
      <c r="Z47" s="55">
        <v>31.68</v>
      </c>
      <c r="AA47" s="65">
        <v>1345.6800000000003</v>
      </c>
    </row>
    <row r="48" spans="1:27">
      <c r="A48" s="7"/>
      <c r="B48" s="8" t="s">
        <v>80</v>
      </c>
      <c r="C48" s="14">
        <v>35.76</v>
      </c>
      <c r="D48" s="15">
        <v>33.6</v>
      </c>
      <c r="E48" s="15">
        <v>31.2</v>
      </c>
      <c r="F48" s="15">
        <v>30.48</v>
      </c>
      <c r="G48" s="15">
        <v>30.96</v>
      </c>
      <c r="H48" s="15">
        <v>31.92</v>
      </c>
      <c r="I48" s="15">
        <v>37.44</v>
      </c>
      <c r="J48" s="15">
        <v>47.52</v>
      </c>
      <c r="K48" s="15">
        <v>72.960000000000008</v>
      </c>
      <c r="L48" s="16">
        <v>74.400000000000006</v>
      </c>
      <c r="M48" s="16">
        <v>72.72</v>
      </c>
      <c r="N48" s="16">
        <v>70.08</v>
      </c>
      <c r="O48" s="16">
        <v>61.44</v>
      </c>
      <c r="P48" s="16">
        <v>65.760000000000005</v>
      </c>
      <c r="Q48" s="16">
        <v>74.16</v>
      </c>
      <c r="R48" s="16">
        <v>73.92</v>
      </c>
      <c r="S48" s="16">
        <v>72.239999999999995</v>
      </c>
      <c r="T48" s="16">
        <v>47.76</v>
      </c>
      <c r="U48" s="16">
        <v>36.96</v>
      </c>
      <c r="V48" s="16">
        <v>36.480000000000004</v>
      </c>
      <c r="W48" s="16">
        <v>35.76</v>
      </c>
      <c r="X48" s="16">
        <v>36.72</v>
      </c>
      <c r="Y48" s="16">
        <v>36</v>
      </c>
      <c r="Z48" s="55">
        <v>36.480000000000004</v>
      </c>
      <c r="AA48" s="65">
        <v>1182.72</v>
      </c>
    </row>
    <row r="49" spans="1:27" s="63" customFormat="1" ht="16.5" thickBot="1">
      <c r="A49" s="58"/>
      <c r="B49" s="59" t="s">
        <v>2</v>
      </c>
      <c r="C49" s="60">
        <f>SUM(C8:C48)</f>
        <v>100564.12999999999</v>
      </c>
      <c r="D49" s="60">
        <f>SUM(D8:D48)</f>
        <v>109205.13000000002</v>
      </c>
      <c r="E49" s="60">
        <f>SUM(E8:E48)</f>
        <v>110400.51</v>
      </c>
      <c r="F49" s="60">
        <f>SUM(F8:F48)</f>
        <v>109971.98999999999</v>
      </c>
      <c r="G49" s="60">
        <f>SUM(G8:G48)</f>
        <v>109505.79000000001</v>
      </c>
      <c r="H49" s="60">
        <f>SUM(H8:H48)</f>
        <v>105972.14</v>
      </c>
      <c r="I49" s="60">
        <f>SUM(I8:I48)</f>
        <v>102432.64</v>
      </c>
      <c r="J49" s="60">
        <f>SUM(J8:J48)</f>
        <v>101724.18</v>
      </c>
      <c r="K49" s="60">
        <f>SUM(K8:K48)</f>
        <v>97385.690000000017</v>
      </c>
      <c r="L49" s="60">
        <f>SUM(L8:L48)</f>
        <v>96267.760000000038</v>
      </c>
      <c r="M49" s="60">
        <f>SUM(M8:M48)</f>
        <v>96367.92</v>
      </c>
      <c r="N49" s="60">
        <f>SUM(N8:N48)</f>
        <v>90421.720000000016</v>
      </c>
      <c r="O49" s="60">
        <f>SUM(O8:O48)</f>
        <v>91692.280000000013</v>
      </c>
      <c r="P49" s="60">
        <f>SUM(P8:P48)</f>
        <v>92659.199999999997</v>
      </c>
      <c r="Q49" s="60">
        <f>SUM(Q8:Q48)</f>
        <v>97279.050000000017</v>
      </c>
      <c r="R49" s="60">
        <f>SUM(R8:R48)</f>
        <v>95266.760000000024</v>
      </c>
      <c r="S49" s="60">
        <f>SUM(S8:S48)</f>
        <v>97869.4</v>
      </c>
      <c r="T49" s="60">
        <f>SUM(T8:T48)</f>
        <v>97691.050000000017</v>
      </c>
      <c r="U49" s="60">
        <f>SUM(U8:U48)</f>
        <v>90776.179999999964</v>
      </c>
      <c r="V49" s="60">
        <f>SUM(V8:V48)</f>
        <v>89733.340000000011</v>
      </c>
      <c r="W49" s="60">
        <f>SUM(W8:W48)</f>
        <v>90934.699999999983</v>
      </c>
      <c r="X49" s="60">
        <f>SUM(X8:X48)</f>
        <v>91987.770000000019</v>
      </c>
      <c r="Y49" s="60">
        <f>SUM(Y8:Y48)</f>
        <v>92140.10000000002</v>
      </c>
      <c r="Z49" s="61">
        <f>SUM(Z8:Z48)</f>
        <v>105004.89999999998</v>
      </c>
      <c r="AA49" s="62">
        <f>SUM(AA8:AA48)</f>
        <v>2363254.3299999996</v>
      </c>
    </row>
    <row r="53" spans="1:27" ht="15.75">
      <c r="A53" s="66"/>
      <c r="B53" s="66"/>
      <c r="C53" s="71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8" t="s">
        <v>81</v>
      </c>
    </row>
    <row r="54" spans="1:27" ht="18.75">
      <c r="A54" s="66"/>
      <c r="B54" s="77" t="s">
        <v>39</v>
      </c>
      <c r="C54" s="71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 t="s">
        <v>38</v>
      </c>
    </row>
    <row r="55" spans="1:27" ht="13.5" thickBot="1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32.25" thickBot="1">
      <c r="A56" s="75" t="s">
        <v>0</v>
      </c>
      <c r="B56" s="76" t="s">
        <v>1</v>
      </c>
      <c r="C56" s="78" t="s">
        <v>3</v>
      </c>
      <c r="D56" s="78" t="s">
        <v>4</v>
      </c>
      <c r="E56" s="78" t="s">
        <v>5</v>
      </c>
      <c r="F56" s="78" t="s">
        <v>6</v>
      </c>
      <c r="G56" s="78" t="s">
        <v>7</v>
      </c>
      <c r="H56" s="78" t="s">
        <v>8</v>
      </c>
      <c r="I56" s="78" t="s">
        <v>9</v>
      </c>
      <c r="J56" s="78" t="s">
        <v>10</v>
      </c>
      <c r="K56" s="78" t="s">
        <v>11</v>
      </c>
      <c r="L56" s="78" t="s">
        <v>12</v>
      </c>
      <c r="M56" s="78" t="s">
        <v>13</v>
      </c>
      <c r="N56" s="78" t="s">
        <v>14</v>
      </c>
      <c r="O56" s="78" t="s">
        <v>15</v>
      </c>
      <c r="P56" s="78" t="s">
        <v>16</v>
      </c>
      <c r="Q56" s="78" t="s">
        <v>17</v>
      </c>
      <c r="R56" s="78" t="s">
        <v>18</v>
      </c>
      <c r="S56" s="78" t="s">
        <v>19</v>
      </c>
      <c r="T56" s="78" t="s">
        <v>20</v>
      </c>
      <c r="U56" s="78" t="s">
        <v>21</v>
      </c>
      <c r="V56" s="78" t="s">
        <v>22</v>
      </c>
      <c r="W56" s="78" t="s">
        <v>23</v>
      </c>
      <c r="X56" s="78" t="s">
        <v>24</v>
      </c>
      <c r="Y56" s="78" t="s">
        <v>25</v>
      </c>
      <c r="Z56" s="81" t="s">
        <v>26</v>
      </c>
      <c r="AA56" s="79" t="s">
        <v>35</v>
      </c>
    </row>
    <row r="57" spans="1:27">
      <c r="A57" s="69"/>
      <c r="B57" s="70" t="s">
        <v>40</v>
      </c>
      <c r="C57" s="72"/>
      <c r="D57" s="73"/>
      <c r="E57" s="73"/>
      <c r="F57" s="73"/>
      <c r="G57" s="73"/>
      <c r="H57" s="73"/>
      <c r="I57" s="73"/>
      <c r="J57" s="73"/>
      <c r="K57" s="73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82"/>
      <c r="AA57" s="80">
        <v>0</v>
      </c>
    </row>
    <row r="58" spans="1:27">
      <c r="A58" s="69"/>
      <c r="B58" s="70" t="s">
        <v>41</v>
      </c>
      <c r="C58" s="72"/>
      <c r="D58" s="73"/>
      <c r="E58" s="73"/>
      <c r="F58" s="73"/>
      <c r="G58" s="73"/>
      <c r="H58" s="73"/>
      <c r="I58" s="73"/>
      <c r="J58" s="73"/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2"/>
      <c r="AA58" s="88">
        <v>0</v>
      </c>
    </row>
    <row r="59" spans="1:27">
      <c r="A59" s="69"/>
      <c r="B59" s="70" t="s">
        <v>42</v>
      </c>
      <c r="C59" s="72">
        <v>26.400000000000002</v>
      </c>
      <c r="D59" s="73">
        <v>52.800000000000004</v>
      </c>
      <c r="E59" s="73">
        <v>26.400000000000002</v>
      </c>
      <c r="F59" s="73">
        <v>26.400000000000002</v>
      </c>
      <c r="G59" s="73">
        <v>26.400000000000002</v>
      </c>
      <c r="H59" s="73">
        <v>52.800000000000004</v>
      </c>
      <c r="I59" s="73">
        <v>52.800000000000004</v>
      </c>
      <c r="J59" s="73">
        <v>184.8</v>
      </c>
      <c r="K59" s="73">
        <v>343.2</v>
      </c>
      <c r="L59" s="74">
        <v>237.6</v>
      </c>
      <c r="M59" s="74">
        <v>211.20000000000002</v>
      </c>
      <c r="N59" s="74">
        <v>184.8</v>
      </c>
      <c r="O59" s="74">
        <v>184.8</v>
      </c>
      <c r="P59" s="74">
        <v>343.2</v>
      </c>
      <c r="Q59" s="74">
        <v>369.6</v>
      </c>
      <c r="R59" s="74">
        <v>211.20000000000002</v>
      </c>
      <c r="S59" s="74">
        <v>158.4</v>
      </c>
      <c r="T59" s="74">
        <v>79.2</v>
      </c>
      <c r="U59" s="74">
        <v>52.800000000000004</v>
      </c>
      <c r="V59" s="74">
        <v>105.60000000000001</v>
      </c>
      <c r="W59" s="74">
        <v>26.400000000000002</v>
      </c>
      <c r="X59" s="74">
        <v>0</v>
      </c>
      <c r="Y59" s="74">
        <v>52.800000000000004</v>
      </c>
      <c r="Z59" s="82">
        <v>79.2</v>
      </c>
      <c r="AA59" s="88">
        <v>3088.7999999999997</v>
      </c>
    </row>
    <row r="60" spans="1:27">
      <c r="A60" s="69"/>
      <c r="B60" s="70" t="s">
        <v>43</v>
      </c>
      <c r="C60" s="72">
        <v>26.400000000000002</v>
      </c>
      <c r="D60" s="73">
        <v>39.6</v>
      </c>
      <c r="E60" s="73">
        <v>39.6</v>
      </c>
      <c r="F60" s="73">
        <v>26.400000000000002</v>
      </c>
      <c r="G60" s="73">
        <v>26.400000000000002</v>
      </c>
      <c r="H60" s="73">
        <v>39.6</v>
      </c>
      <c r="I60" s="73">
        <v>52.800000000000004</v>
      </c>
      <c r="J60" s="73">
        <v>198</v>
      </c>
      <c r="K60" s="73">
        <v>343.2</v>
      </c>
      <c r="L60" s="74">
        <v>237.6</v>
      </c>
      <c r="M60" s="74">
        <v>198</v>
      </c>
      <c r="N60" s="74">
        <v>184.8</v>
      </c>
      <c r="O60" s="74">
        <v>198</v>
      </c>
      <c r="P60" s="74">
        <v>343.2</v>
      </c>
      <c r="Q60" s="74">
        <v>356.40000000000003</v>
      </c>
      <c r="R60" s="74">
        <v>211.20000000000002</v>
      </c>
      <c r="S60" s="74">
        <v>171.6</v>
      </c>
      <c r="T60" s="74">
        <v>66</v>
      </c>
      <c r="U60" s="74">
        <v>66</v>
      </c>
      <c r="V60" s="74">
        <v>79.2</v>
      </c>
      <c r="W60" s="74">
        <v>39.6</v>
      </c>
      <c r="X60" s="74">
        <v>13.200000000000001</v>
      </c>
      <c r="Y60" s="74">
        <v>39.6</v>
      </c>
      <c r="Z60" s="82">
        <v>79.2</v>
      </c>
      <c r="AA60" s="88">
        <v>3075.599999999999</v>
      </c>
    </row>
    <row r="61" spans="1:27">
      <c r="A61" s="69"/>
      <c r="B61" s="70" t="s">
        <v>44</v>
      </c>
      <c r="C61" s="72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82">
        <v>0</v>
      </c>
      <c r="AA61" s="88">
        <v>0</v>
      </c>
    </row>
    <row r="62" spans="1:27">
      <c r="A62" s="69"/>
      <c r="B62" s="70" t="s">
        <v>45</v>
      </c>
      <c r="C62" s="72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82">
        <v>0</v>
      </c>
      <c r="AA62" s="88">
        <v>0</v>
      </c>
    </row>
    <row r="63" spans="1:27">
      <c r="A63" s="69"/>
      <c r="B63" s="70" t="s">
        <v>46</v>
      </c>
      <c r="C63" s="72">
        <v>5992.8</v>
      </c>
      <c r="D63" s="73">
        <v>7418.4000000000005</v>
      </c>
      <c r="E63" s="73">
        <v>7656</v>
      </c>
      <c r="F63" s="73">
        <v>7444.8</v>
      </c>
      <c r="G63" s="73">
        <v>7128</v>
      </c>
      <c r="H63" s="73">
        <v>6520.8</v>
      </c>
      <c r="I63" s="73">
        <v>5596.8</v>
      </c>
      <c r="J63" s="73">
        <v>4303.2</v>
      </c>
      <c r="K63" s="73">
        <v>528</v>
      </c>
      <c r="L63" s="74">
        <v>0</v>
      </c>
      <c r="M63" s="74">
        <v>0</v>
      </c>
      <c r="N63" s="74">
        <v>0</v>
      </c>
      <c r="O63" s="74">
        <v>528</v>
      </c>
      <c r="P63" s="74">
        <v>26.400000000000002</v>
      </c>
      <c r="Q63" s="74">
        <v>0</v>
      </c>
      <c r="R63" s="74">
        <v>0</v>
      </c>
      <c r="S63" s="74">
        <v>132</v>
      </c>
      <c r="T63" s="74">
        <v>1161.6000000000001</v>
      </c>
      <c r="U63" s="74">
        <v>976.80000000000007</v>
      </c>
      <c r="V63" s="74">
        <v>1293.6000000000001</v>
      </c>
      <c r="W63" s="74">
        <v>1900.8</v>
      </c>
      <c r="X63" s="74">
        <v>2349.6</v>
      </c>
      <c r="Y63" s="74">
        <v>3168</v>
      </c>
      <c r="Z63" s="82">
        <v>5676</v>
      </c>
      <c r="AA63" s="88">
        <v>69801.600000000006</v>
      </c>
    </row>
    <row r="64" spans="1:27">
      <c r="A64" s="69"/>
      <c r="B64" s="70" t="s">
        <v>47</v>
      </c>
      <c r="C64" s="72">
        <v>5979.6</v>
      </c>
      <c r="D64" s="73">
        <v>7405.2</v>
      </c>
      <c r="E64" s="73">
        <v>7656</v>
      </c>
      <c r="F64" s="73">
        <v>7444.8</v>
      </c>
      <c r="G64" s="73">
        <v>7128</v>
      </c>
      <c r="H64" s="73">
        <v>6534</v>
      </c>
      <c r="I64" s="73">
        <v>5583.6</v>
      </c>
      <c r="J64" s="73">
        <v>4316.3999999999996</v>
      </c>
      <c r="K64" s="73">
        <v>528</v>
      </c>
      <c r="L64" s="74">
        <v>0</v>
      </c>
      <c r="M64" s="74">
        <v>0</v>
      </c>
      <c r="N64" s="74">
        <v>0</v>
      </c>
      <c r="O64" s="74">
        <v>541.20000000000005</v>
      </c>
      <c r="P64" s="74">
        <v>0</v>
      </c>
      <c r="Q64" s="74">
        <v>0</v>
      </c>
      <c r="R64" s="74">
        <v>26.400000000000002</v>
      </c>
      <c r="S64" s="74">
        <v>105.60000000000001</v>
      </c>
      <c r="T64" s="74">
        <v>1161.6000000000001</v>
      </c>
      <c r="U64" s="74">
        <v>990</v>
      </c>
      <c r="V64" s="74">
        <v>1306.8</v>
      </c>
      <c r="W64" s="74">
        <v>1887.6000000000001</v>
      </c>
      <c r="X64" s="74">
        <v>2349.6</v>
      </c>
      <c r="Y64" s="74">
        <v>3168</v>
      </c>
      <c r="Z64" s="82">
        <v>5662.8</v>
      </c>
      <c r="AA64" s="88">
        <v>69775.199999999997</v>
      </c>
    </row>
    <row r="65" spans="1:27">
      <c r="A65" s="69"/>
      <c r="B65" s="70" t="s">
        <v>48</v>
      </c>
      <c r="C65" s="72">
        <v>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1135.2</v>
      </c>
      <c r="L65" s="74">
        <v>2534.4</v>
      </c>
      <c r="M65" s="74">
        <v>1768.8</v>
      </c>
      <c r="N65" s="74">
        <v>2402.4</v>
      </c>
      <c r="O65" s="74">
        <v>26.400000000000002</v>
      </c>
      <c r="P65" s="74">
        <v>1425.6000000000001</v>
      </c>
      <c r="Q65" s="74">
        <v>1346.4</v>
      </c>
      <c r="R65" s="74">
        <v>1504.8</v>
      </c>
      <c r="S65" s="74">
        <v>924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82">
        <v>0</v>
      </c>
      <c r="AA65" s="88">
        <v>13068</v>
      </c>
    </row>
    <row r="66" spans="1:27">
      <c r="A66" s="69"/>
      <c r="B66" s="70" t="s">
        <v>49</v>
      </c>
      <c r="C66" s="72">
        <v>0</v>
      </c>
      <c r="D66" s="73">
        <v>0</v>
      </c>
      <c r="E66" s="73">
        <v>0</v>
      </c>
      <c r="F66" s="73">
        <v>0</v>
      </c>
      <c r="G66" s="73">
        <v>0</v>
      </c>
      <c r="H66" s="73">
        <v>0</v>
      </c>
      <c r="I66" s="73">
        <v>0</v>
      </c>
      <c r="J66" s="73">
        <v>0</v>
      </c>
      <c r="K66" s="73">
        <v>1148.4000000000001</v>
      </c>
      <c r="L66" s="74">
        <v>2534.4</v>
      </c>
      <c r="M66" s="74">
        <v>1768.8</v>
      </c>
      <c r="N66" s="74">
        <v>2389.2000000000003</v>
      </c>
      <c r="O66" s="74">
        <v>52.800000000000004</v>
      </c>
      <c r="P66" s="74">
        <v>1425.6000000000001</v>
      </c>
      <c r="Q66" s="74">
        <v>1333.2</v>
      </c>
      <c r="R66" s="74">
        <v>1491.6000000000001</v>
      </c>
      <c r="S66" s="74">
        <v>924</v>
      </c>
      <c r="T66" s="74">
        <v>0</v>
      </c>
      <c r="U66" s="74">
        <v>0</v>
      </c>
      <c r="V66" s="74">
        <v>0</v>
      </c>
      <c r="W66" s="74">
        <v>0</v>
      </c>
      <c r="X66" s="74">
        <v>0</v>
      </c>
      <c r="Y66" s="74">
        <v>0</v>
      </c>
      <c r="Z66" s="82">
        <v>0</v>
      </c>
      <c r="AA66" s="88">
        <v>13068.000000000002</v>
      </c>
    </row>
    <row r="67" spans="1:27">
      <c r="A67" s="69"/>
      <c r="B67" s="70" t="s">
        <v>50</v>
      </c>
      <c r="C67" s="72">
        <v>0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82">
        <v>0</v>
      </c>
      <c r="AA67" s="88">
        <v>0</v>
      </c>
    </row>
    <row r="68" spans="1:27">
      <c r="A68" s="69"/>
      <c r="B68" s="70" t="s">
        <v>51</v>
      </c>
      <c r="C68" s="72">
        <v>5478</v>
      </c>
      <c r="D68" s="73">
        <v>6679.2</v>
      </c>
      <c r="E68" s="73">
        <v>7524</v>
      </c>
      <c r="F68" s="73">
        <v>7550.4000000000005</v>
      </c>
      <c r="G68" s="73">
        <v>7114.8</v>
      </c>
      <c r="H68" s="73">
        <v>6771.6</v>
      </c>
      <c r="I68" s="73">
        <v>6019.2</v>
      </c>
      <c r="J68" s="73">
        <v>4897.2</v>
      </c>
      <c r="K68" s="73">
        <v>2178</v>
      </c>
      <c r="L68" s="74">
        <v>0</v>
      </c>
      <c r="M68" s="74">
        <v>0</v>
      </c>
      <c r="N68" s="74">
        <v>0</v>
      </c>
      <c r="O68" s="74">
        <v>105.60000000000001</v>
      </c>
      <c r="P68" s="74">
        <v>92.4</v>
      </c>
      <c r="Q68" s="74">
        <v>0</v>
      </c>
      <c r="R68" s="74">
        <v>0</v>
      </c>
      <c r="S68" s="74">
        <v>0</v>
      </c>
      <c r="T68" s="74">
        <v>580.80000000000007</v>
      </c>
      <c r="U68" s="74">
        <v>369.6</v>
      </c>
      <c r="V68" s="74">
        <v>699.6</v>
      </c>
      <c r="W68" s="74">
        <v>1333.2</v>
      </c>
      <c r="X68" s="74">
        <v>1940.4</v>
      </c>
      <c r="Y68" s="74">
        <v>2178</v>
      </c>
      <c r="Z68" s="82">
        <v>4210.8</v>
      </c>
      <c r="AA68" s="88">
        <v>65722.799999999988</v>
      </c>
    </row>
    <row r="69" spans="1:27">
      <c r="A69" s="69"/>
      <c r="B69" s="70" t="s">
        <v>52</v>
      </c>
      <c r="C69" s="72">
        <v>0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1478.4</v>
      </c>
      <c r="L69" s="74">
        <v>3115.2000000000003</v>
      </c>
      <c r="M69" s="74">
        <v>2296.8000000000002</v>
      </c>
      <c r="N69" s="74">
        <v>2904</v>
      </c>
      <c r="O69" s="74">
        <v>184.8</v>
      </c>
      <c r="P69" s="74">
        <v>1900.8</v>
      </c>
      <c r="Q69" s="74">
        <v>1848</v>
      </c>
      <c r="R69" s="74">
        <v>2006.4</v>
      </c>
      <c r="S69" s="74">
        <v>1372.8</v>
      </c>
      <c r="T69" s="74">
        <v>26.400000000000002</v>
      </c>
      <c r="U69" s="74">
        <v>0</v>
      </c>
      <c r="V69" s="74">
        <v>26.400000000000002</v>
      </c>
      <c r="W69" s="74">
        <v>0</v>
      </c>
      <c r="X69" s="74">
        <v>0</v>
      </c>
      <c r="Y69" s="74">
        <v>0</v>
      </c>
      <c r="Z69" s="82">
        <v>0</v>
      </c>
      <c r="AA69" s="88">
        <v>17160.000000000004</v>
      </c>
    </row>
    <row r="70" spans="1:27">
      <c r="A70" s="69"/>
      <c r="B70" s="70" t="s">
        <v>53</v>
      </c>
      <c r="C70" s="72">
        <v>0</v>
      </c>
      <c r="D70" s="73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264</v>
      </c>
      <c r="L70" s="74">
        <v>2851.2000000000003</v>
      </c>
      <c r="M70" s="74">
        <v>2257.2000000000003</v>
      </c>
      <c r="N70" s="74">
        <v>3036</v>
      </c>
      <c r="O70" s="74">
        <v>1518</v>
      </c>
      <c r="P70" s="74">
        <v>871.2</v>
      </c>
      <c r="Q70" s="74">
        <v>2138.4</v>
      </c>
      <c r="R70" s="74">
        <v>1399.2</v>
      </c>
      <c r="S70" s="74">
        <v>2415.6</v>
      </c>
      <c r="T70" s="74">
        <v>382.8</v>
      </c>
      <c r="U70" s="74">
        <v>26.400000000000002</v>
      </c>
      <c r="V70" s="74">
        <v>0</v>
      </c>
      <c r="W70" s="74">
        <v>0</v>
      </c>
      <c r="X70" s="74">
        <v>0</v>
      </c>
      <c r="Y70" s="74">
        <v>0</v>
      </c>
      <c r="Z70" s="82">
        <v>0</v>
      </c>
      <c r="AA70" s="88">
        <v>17160.000000000004</v>
      </c>
    </row>
    <row r="71" spans="1:27">
      <c r="A71" s="69"/>
      <c r="B71" s="70" t="s">
        <v>54</v>
      </c>
      <c r="C71" s="72"/>
      <c r="D71" s="73"/>
      <c r="E71" s="73"/>
      <c r="F71" s="73"/>
      <c r="G71" s="73"/>
      <c r="H71" s="73"/>
      <c r="I71" s="73"/>
      <c r="J71" s="73"/>
      <c r="K71" s="73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82"/>
      <c r="AA71" s="88">
        <v>0</v>
      </c>
    </row>
    <row r="72" spans="1:27">
      <c r="A72" s="69"/>
      <c r="B72" s="70" t="s">
        <v>55</v>
      </c>
      <c r="C72" s="72"/>
      <c r="D72" s="73"/>
      <c r="E72" s="73"/>
      <c r="F72" s="73"/>
      <c r="G72" s="73"/>
      <c r="H72" s="73"/>
      <c r="I72" s="73"/>
      <c r="J72" s="73"/>
      <c r="K72" s="73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82"/>
      <c r="AA72" s="88">
        <v>0</v>
      </c>
    </row>
    <row r="73" spans="1:27">
      <c r="A73" s="69"/>
      <c r="B73" s="70" t="s">
        <v>56</v>
      </c>
      <c r="C73" s="72"/>
      <c r="D73" s="73"/>
      <c r="E73" s="73"/>
      <c r="F73" s="73"/>
      <c r="G73" s="73"/>
      <c r="H73" s="73"/>
      <c r="I73" s="73"/>
      <c r="J73" s="73"/>
      <c r="K73" s="73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82"/>
      <c r="AA73" s="88">
        <v>0</v>
      </c>
    </row>
    <row r="74" spans="1:27">
      <c r="A74" s="69"/>
      <c r="B74" s="70" t="s">
        <v>57</v>
      </c>
      <c r="C74" s="72"/>
      <c r="D74" s="73"/>
      <c r="E74" s="73"/>
      <c r="F74" s="73"/>
      <c r="G74" s="73"/>
      <c r="H74" s="73"/>
      <c r="I74" s="73"/>
      <c r="J74" s="73"/>
      <c r="K74" s="73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82"/>
      <c r="AA74" s="88">
        <v>0</v>
      </c>
    </row>
    <row r="75" spans="1:27">
      <c r="A75" s="69"/>
      <c r="B75" s="70" t="s">
        <v>58</v>
      </c>
      <c r="C75" s="72">
        <v>49</v>
      </c>
      <c r="D75" s="73">
        <v>42</v>
      </c>
      <c r="E75" s="73">
        <v>45.5</v>
      </c>
      <c r="F75" s="73">
        <v>45.5</v>
      </c>
      <c r="G75" s="73">
        <v>42</v>
      </c>
      <c r="H75" s="73">
        <v>31.5</v>
      </c>
      <c r="I75" s="73">
        <v>17.5</v>
      </c>
      <c r="J75" s="73">
        <v>28</v>
      </c>
      <c r="K75" s="73">
        <v>241.5</v>
      </c>
      <c r="L75" s="74">
        <v>227.5</v>
      </c>
      <c r="M75" s="74">
        <v>203</v>
      </c>
      <c r="N75" s="74">
        <v>294</v>
      </c>
      <c r="O75" s="74">
        <v>77</v>
      </c>
      <c r="P75" s="74">
        <v>273</v>
      </c>
      <c r="Q75" s="74">
        <v>276.5</v>
      </c>
      <c r="R75" s="74">
        <v>234.5</v>
      </c>
      <c r="S75" s="74">
        <v>199.5</v>
      </c>
      <c r="T75" s="74">
        <v>91</v>
      </c>
      <c r="U75" s="74">
        <v>66.5</v>
      </c>
      <c r="V75" s="74">
        <v>66.5</v>
      </c>
      <c r="W75" s="74">
        <v>45.5</v>
      </c>
      <c r="X75" s="74">
        <v>42</v>
      </c>
      <c r="Y75" s="74">
        <v>38.5</v>
      </c>
      <c r="Z75" s="82">
        <v>38.5</v>
      </c>
      <c r="AA75" s="88">
        <v>2716</v>
      </c>
    </row>
    <row r="76" spans="1:27">
      <c r="A76" s="69"/>
      <c r="B76" s="70" t="s">
        <v>59</v>
      </c>
      <c r="C76" s="72">
        <v>0</v>
      </c>
      <c r="D76" s="73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3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82">
        <v>0</v>
      </c>
      <c r="AA76" s="88">
        <v>0</v>
      </c>
    </row>
    <row r="77" spans="1:27">
      <c r="A77" s="69"/>
      <c r="B77" s="70" t="s">
        <v>60</v>
      </c>
      <c r="C77" s="72">
        <v>0</v>
      </c>
      <c r="D77" s="73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3">
        <v>94.5</v>
      </c>
      <c r="L77" s="74">
        <v>105</v>
      </c>
      <c r="M77" s="74">
        <v>63</v>
      </c>
      <c r="N77" s="74">
        <v>126</v>
      </c>
      <c r="O77" s="74">
        <v>63</v>
      </c>
      <c r="P77" s="74">
        <v>105</v>
      </c>
      <c r="Q77" s="74">
        <v>105</v>
      </c>
      <c r="R77" s="74">
        <v>147</v>
      </c>
      <c r="S77" s="74">
        <v>115.5</v>
      </c>
      <c r="T77" s="74">
        <v>94.5</v>
      </c>
      <c r="U77" s="74">
        <v>52.5</v>
      </c>
      <c r="V77" s="74">
        <v>63</v>
      </c>
      <c r="W77" s="74">
        <v>31.5</v>
      </c>
      <c r="X77" s="74">
        <v>31.5</v>
      </c>
      <c r="Y77" s="74">
        <v>10.5</v>
      </c>
      <c r="Z77" s="82">
        <v>0</v>
      </c>
      <c r="AA77" s="88">
        <v>1207.5</v>
      </c>
    </row>
    <row r="78" spans="1:27">
      <c r="A78" s="69"/>
      <c r="B78" s="70" t="s">
        <v>61</v>
      </c>
      <c r="C78" s="72">
        <v>367.5</v>
      </c>
      <c r="D78" s="73">
        <v>367.5</v>
      </c>
      <c r="E78" s="73">
        <v>346.5</v>
      </c>
      <c r="F78" s="73">
        <v>325.5</v>
      </c>
      <c r="G78" s="73">
        <v>315</v>
      </c>
      <c r="H78" s="73">
        <v>325.5</v>
      </c>
      <c r="I78" s="73">
        <v>346.5</v>
      </c>
      <c r="J78" s="73">
        <v>409.5</v>
      </c>
      <c r="K78" s="73">
        <v>577.5</v>
      </c>
      <c r="L78" s="74">
        <v>609</v>
      </c>
      <c r="M78" s="74">
        <v>577.5</v>
      </c>
      <c r="N78" s="74">
        <v>598.5</v>
      </c>
      <c r="O78" s="74">
        <v>546</v>
      </c>
      <c r="P78" s="74">
        <v>630</v>
      </c>
      <c r="Q78" s="74">
        <v>672</v>
      </c>
      <c r="R78" s="74">
        <v>630</v>
      </c>
      <c r="S78" s="74">
        <v>651</v>
      </c>
      <c r="T78" s="74">
        <v>556.5</v>
      </c>
      <c r="U78" s="74">
        <v>556.5</v>
      </c>
      <c r="V78" s="74">
        <v>514.5</v>
      </c>
      <c r="W78" s="74">
        <v>462</v>
      </c>
      <c r="X78" s="74">
        <v>441</v>
      </c>
      <c r="Y78" s="74">
        <v>409.5</v>
      </c>
      <c r="Z78" s="82">
        <v>378</v>
      </c>
      <c r="AA78" s="88">
        <v>11613</v>
      </c>
    </row>
    <row r="79" spans="1:27">
      <c r="A79" s="69"/>
      <c r="B79" s="70" t="s">
        <v>62</v>
      </c>
      <c r="C79" s="72">
        <v>936</v>
      </c>
      <c r="D79" s="73">
        <v>903.6</v>
      </c>
      <c r="E79" s="73">
        <v>901.80000000000007</v>
      </c>
      <c r="F79" s="73">
        <v>896.4</v>
      </c>
      <c r="G79" s="73">
        <v>876.6</v>
      </c>
      <c r="H79" s="73">
        <v>900</v>
      </c>
      <c r="I79" s="73">
        <v>979.2</v>
      </c>
      <c r="J79" s="73">
        <v>1036.8</v>
      </c>
      <c r="K79" s="73">
        <v>1393.2</v>
      </c>
      <c r="L79" s="74">
        <v>1463.4</v>
      </c>
      <c r="M79" s="74">
        <v>1560.6000000000001</v>
      </c>
      <c r="N79" s="74">
        <v>1659.6000000000001</v>
      </c>
      <c r="O79" s="74">
        <v>1429.2</v>
      </c>
      <c r="P79" s="74">
        <v>1508.4</v>
      </c>
      <c r="Q79" s="74">
        <v>1528.2</v>
      </c>
      <c r="R79" s="74">
        <v>1521</v>
      </c>
      <c r="S79" s="74">
        <v>1510.2</v>
      </c>
      <c r="T79" s="74">
        <v>1344.6000000000001</v>
      </c>
      <c r="U79" s="74">
        <v>1251</v>
      </c>
      <c r="V79" s="74">
        <v>1175.4000000000001</v>
      </c>
      <c r="W79" s="74">
        <v>1130.4000000000001</v>
      </c>
      <c r="X79" s="74">
        <v>1144.8</v>
      </c>
      <c r="Y79" s="74">
        <v>1049.4000000000001</v>
      </c>
      <c r="Z79" s="82">
        <v>925.2</v>
      </c>
      <c r="AA79" s="88">
        <v>29025.000000000007</v>
      </c>
    </row>
    <row r="80" spans="1:27">
      <c r="A80" s="69"/>
      <c r="B80" s="70" t="s">
        <v>63</v>
      </c>
      <c r="C80" s="72">
        <v>817.2</v>
      </c>
      <c r="D80" s="73">
        <v>783</v>
      </c>
      <c r="E80" s="73">
        <v>775.80000000000007</v>
      </c>
      <c r="F80" s="73">
        <v>765</v>
      </c>
      <c r="G80" s="73">
        <v>777.6</v>
      </c>
      <c r="H80" s="73">
        <v>810</v>
      </c>
      <c r="I80" s="73">
        <v>927</v>
      </c>
      <c r="J80" s="73">
        <v>1153.8</v>
      </c>
      <c r="K80" s="73">
        <v>1512</v>
      </c>
      <c r="L80" s="74">
        <v>1522.8</v>
      </c>
      <c r="M80" s="74">
        <v>1594.8</v>
      </c>
      <c r="N80" s="74">
        <v>1537.2</v>
      </c>
      <c r="O80" s="74">
        <v>1537.2</v>
      </c>
      <c r="P80" s="74">
        <v>1629</v>
      </c>
      <c r="Q80" s="74">
        <v>1641.6000000000001</v>
      </c>
      <c r="R80" s="74">
        <v>1562.4</v>
      </c>
      <c r="S80" s="74">
        <v>1431</v>
      </c>
      <c r="T80" s="74">
        <v>1193.4000000000001</v>
      </c>
      <c r="U80" s="74">
        <v>1121.4000000000001</v>
      </c>
      <c r="V80" s="74">
        <v>1080</v>
      </c>
      <c r="W80" s="74">
        <v>961.2</v>
      </c>
      <c r="X80" s="74">
        <v>945</v>
      </c>
      <c r="Y80" s="74">
        <v>914.4</v>
      </c>
      <c r="Z80" s="82">
        <v>874.80000000000007</v>
      </c>
      <c r="AA80" s="88">
        <v>27867.600000000006</v>
      </c>
    </row>
    <row r="81" spans="1:27">
      <c r="A81" s="69"/>
      <c r="B81" s="70" t="s">
        <v>64</v>
      </c>
      <c r="C81" s="72">
        <v>31.2</v>
      </c>
      <c r="D81" s="73">
        <v>30.96</v>
      </c>
      <c r="E81" s="73">
        <v>30.96</v>
      </c>
      <c r="F81" s="73">
        <v>30.72</v>
      </c>
      <c r="G81" s="73">
        <v>39.6</v>
      </c>
      <c r="H81" s="73">
        <v>46.800000000000004</v>
      </c>
      <c r="I81" s="73">
        <v>57.120000000000005</v>
      </c>
      <c r="J81" s="73">
        <v>55.68</v>
      </c>
      <c r="K81" s="73">
        <v>59.04</v>
      </c>
      <c r="L81" s="74">
        <v>48.96</v>
      </c>
      <c r="M81" s="74">
        <v>54</v>
      </c>
      <c r="N81" s="74">
        <v>64.08</v>
      </c>
      <c r="O81" s="74">
        <v>63.120000000000005</v>
      </c>
      <c r="P81" s="74">
        <v>58.08</v>
      </c>
      <c r="Q81" s="74">
        <v>56.64</v>
      </c>
      <c r="R81" s="74">
        <v>60.72</v>
      </c>
      <c r="S81" s="74">
        <v>58.56</v>
      </c>
      <c r="T81" s="74">
        <v>64.320000000000007</v>
      </c>
      <c r="U81" s="74">
        <v>63.84</v>
      </c>
      <c r="V81" s="74">
        <v>57.84</v>
      </c>
      <c r="W81" s="74">
        <v>36.72</v>
      </c>
      <c r="X81" s="74">
        <v>35.76</v>
      </c>
      <c r="Y81" s="74">
        <v>34.08</v>
      </c>
      <c r="Z81" s="82">
        <v>30.48</v>
      </c>
      <c r="AA81" s="88">
        <v>1169.28</v>
      </c>
    </row>
    <row r="82" spans="1:27">
      <c r="A82" s="69"/>
      <c r="B82" s="70" t="s">
        <v>65</v>
      </c>
      <c r="C82" s="72">
        <v>48.24</v>
      </c>
      <c r="D82" s="73">
        <v>46.800000000000004</v>
      </c>
      <c r="E82" s="73">
        <v>42.12</v>
      </c>
      <c r="F82" s="73">
        <v>44.28</v>
      </c>
      <c r="G82" s="73">
        <v>46.08</v>
      </c>
      <c r="H82" s="73">
        <v>56.52</v>
      </c>
      <c r="I82" s="73">
        <v>58.32</v>
      </c>
      <c r="J82" s="73">
        <v>86.4</v>
      </c>
      <c r="K82" s="73">
        <v>79.56</v>
      </c>
      <c r="L82" s="74">
        <v>70.56</v>
      </c>
      <c r="M82" s="74">
        <v>68.760000000000005</v>
      </c>
      <c r="N82" s="74">
        <v>70.56</v>
      </c>
      <c r="O82" s="74">
        <v>63.72</v>
      </c>
      <c r="P82" s="74">
        <v>74.52</v>
      </c>
      <c r="Q82" s="74">
        <v>82.8</v>
      </c>
      <c r="R82" s="74">
        <v>77.760000000000005</v>
      </c>
      <c r="S82" s="74">
        <v>61.56</v>
      </c>
      <c r="T82" s="74">
        <v>58.68</v>
      </c>
      <c r="U82" s="74">
        <v>68.040000000000006</v>
      </c>
      <c r="V82" s="74">
        <v>75.960000000000008</v>
      </c>
      <c r="W82" s="74">
        <v>68.400000000000006</v>
      </c>
      <c r="X82" s="74">
        <v>56.160000000000004</v>
      </c>
      <c r="Y82" s="74">
        <v>52.56</v>
      </c>
      <c r="Z82" s="82">
        <v>48.96</v>
      </c>
      <c r="AA82" s="88">
        <v>1507.3200000000002</v>
      </c>
    </row>
    <row r="83" spans="1:27">
      <c r="A83" s="69"/>
      <c r="B83" s="70" t="s">
        <v>66</v>
      </c>
      <c r="C83" s="72">
        <v>59.04</v>
      </c>
      <c r="D83" s="73">
        <v>59.4</v>
      </c>
      <c r="E83" s="73">
        <v>57.24</v>
      </c>
      <c r="F83" s="73">
        <v>59.4</v>
      </c>
      <c r="G83" s="73">
        <v>56.88</v>
      </c>
      <c r="H83" s="73">
        <v>58.68</v>
      </c>
      <c r="I83" s="73">
        <v>65.88</v>
      </c>
      <c r="J83" s="73">
        <v>69.84</v>
      </c>
      <c r="K83" s="73">
        <v>77.400000000000006</v>
      </c>
      <c r="L83" s="74">
        <v>79.2</v>
      </c>
      <c r="M83" s="74">
        <v>99.72</v>
      </c>
      <c r="N83" s="74">
        <v>83.16</v>
      </c>
      <c r="O83" s="74">
        <v>70.56</v>
      </c>
      <c r="P83" s="74">
        <v>68.040000000000006</v>
      </c>
      <c r="Q83" s="74">
        <v>70.92</v>
      </c>
      <c r="R83" s="74">
        <v>70.56</v>
      </c>
      <c r="S83" s="74">
        <v>81</v>
      </c>
      <c r="T83" s="74">
        <v>78.12</v>
      </c>
      <c r="U83" s="74">
        <v>79.56</v>
      </c>
      <c r="V83" s="74">
        <v>75.960000000000008</v>
      </c>
      <c r="W83" s="74">
        <v>69.48</v>
      </c>
      <c r="X83" s="74">
        <v>72</v>
      </c>
      <c r="Y83" s="74">
        <v>68.760000000000005</v>
      </c>
      <c r="Z83" s="82">
        <v>57.96</v>
      </c>
      <c r="AA83" s="88">
        <v>1688.76</v>
      </c>
    </row>
    <row r="84" spans="1:27">
      <c r="A84" s="69"/>
      <c r="B84" s="70" t="s">
        <v>67</v>
      </c>
      <c r="C84" s="72">
        <v>105.60000000000001</v>
      </c>
      <c r="D84" s="73">
        <v>104.64</v>
      </c>
      <c r="E84" s="73">
        <v>104.64</v>
      </c>
      <c r="F84" s="73">
        <v>105.60000000000001</v>
      </c>
      <c r="G84" s="73">
        <v>109.44</v>
      </c>
      <c r="H84" s="73">
        <v>112.32000000000001</v>
      </c>
      <c r="I84" s="73">
        <v>109.44</v>
      </c>
      <c r="J84" s="73">
        <v>112.32000000000001</v>
      </c>
      <c r="K84" s="73">
        <v>113.28</v>
      </c>
      <c r="L84" s="74">
        <v>112.32000000000001</v>
      </c>
      <c r="M84" s="74">
        <v>116.16</v>
      </c>
      <c r="N84" s="74">
        <v>117.12</v>
      </c>
      <c r="O84" s="74">
        <v>118.08</v>
      </c>
      <c r="P84" s="74">
        <v>114.24000000000001</v>
      </c>
      <c r="Q84" s="74">
        <v>116.16</v>
      </c>
      <c r="R84" s="74">
        <v>117.12</v>
      </c>
      <c r="S84" s="74">
        <v>115.2</v>
      </c>
      <c r="T84" s="74">
        <v>116.16</v>
      </c>
      <c r="U84" s="74">
        <v>115.2</v>
      </c>
      <c r="V84" s="74">
        <v>116.16</v>
      </c>
      <c r="W84" s="74">
        <v>113.28</v>
      </c>
      <c r="X84" s="74">
        <v>114.24000000000001</v>
      </c>
      <c r="Y84" s="74">
        <v>112.32000000000001</v>
      </c>
      <c r="Z84" s="82">
        <v>109.44</v>
      </c>
      <c r="AA84" s="88">
        <v>2700.4800000000005</v>
      </c>
    </row>
    <row r="85" spans="1:27">
      <c r="A85" s="69"/>
      <c r="B85" s="70" t="s">
        <v>68</v>
      </c>
      <c r="C85" s="72">
        <v>468</v>
      </c>
      <c r="D85" s="73">
        <v>444.96000000000004</v>
      </c>
      <c r="E85" s="73">
        <v>447.84000000000003</v>
      </c>
      <c r="F85" s="73">
        <v>444.96000000000004</v>
      </c>
      <c r="G85" s="73">
        <v>437.76</v>
      </c>
      <c r="H85" s="73">
        <v>440.64</v>
      </c>
      <c r="I85" s="73">
        <v>480.96000000000004</v>
      </c>
      <c r="J85" s="73">
        <v>509.76</v>
      </c>
      <c r="K85" s="73">
        <v>646.56000000000006</v>
      </c>
      <c r="L85" s="74">
        <v>666.72</v>
      </c>
      <c r="M85" s="74">
        <v>735.84</v>
      </c>
      <c r="N85" s="74">
        <v>776.16</v>
      </c>
      <c r="O85" s="74">
        <v>718.56000000000006</v>
      </c>
      <c r="P85" s="74">
        <v>704.16</v>
      </c>
      <c r="Q85" s="74">
        <v>727.2</v>
      </c>
      <c r="R85" s="74">
        <v>756</v>
      </c>
      <c r="S85" s="74">
        <v>756</v>
      </c>
      <c r="T85" s="74">
        <v>689.76</v>
      </c>
      <c r="U85" s="74">
        <v>648</v>
      </c>
      <c r="V85" s="74">
        <v>609.12</v>
      </c>
      <c r="W85" s="74">
        <v>584.64</v>
      </c>
      <c r="X85" s="74">
        <v>584.64</v>
      </c>
      <c r="Y85" s="74">
        <v>525.6</v>
      </c>
      <c r="Z85" s="82">
        <v>462.24</v>
      </c>
      <c r="AA85" s="88">
        <v>14266.080000000002</v>
      </c>
    </row>
    <row r="86" spans="1:27">
      <c r="A86" s="69"/>
      <c r="B86" s="70" t="s">
        <v>69</v>
      </c>
      <c r="C86" s="72">
        <v>289.44</v>
      </c>
      <c r="D86" s="73">
        <v>272.16000000000003</v>
      </c>
      <c r="E86" s="73">
        <v>263.52</v>
      </c>
      <c r="F86" s="73">
        <v>254.88</v>
      </c>
      <c r="G86" s="73">
        <v>256.32</v>
      </c>
      <c r="H86" s="73">
        <v>257.76</v>
      </c>
      <c r="I86" s="73">
        <v>332.64</v>
      </c>
      <c r="J86" s="73">
        <v>442.08</v>
      </c>
      <c r="K86" s="73">
        <v>581.76</v>
      </c>
      <c r="L86" s="74">
        <v>586.08000000000004</v>
      </c>
      <c r="M86" s="74">
        <v>624.96</v>
      </c>
      <c r="N86" s="74">
        <v>600.48</v>
      </c>
      <c r="O86" s="74">
        <v>594.72</v>
      </c>
      <c r="P86" s="74">
        <v>623.52</v>
      </c>
      <c r="Q86" s="74">
        <v>633.6</v>
      </c>
      <c r="R86" s="74">
        <v>588.96</v>
      </c>
      <c r="S86" s="74">
        <v>550.08000000000004</v>
      </c>
      <c r="T86" s="74">
        <v>442.08</v>
      </c>
      <c r="U86" s="74">
        <v>393.12</v>
      </c>
      <c r="V86" s="74">
        <v>380.16</v>
      </c>
      <c r="W86" s="74">
        <v>334.08</v>
      </c>
      <c r="X86" s="74">
        <v>334.08</v>
      </c>
      <c r="Y86" s="74">
        <v>331.2</v>
      </c>
      <c r="Z86" s="82">
        <v>300.95999999999998</v>
      </c>
      <c r="AA86" s="88">
        <v>10268.640000000001</v>
      </c>
    </row>
    <row r="87" spans="1:27">
      <c r="A87" s="69"/>
      <c r="B87" s="70" t="s">
        <v>70</v>
      </c>
      <c r="C87" s="72">
        <v>314.88</v>
      </c>
      <c r="D87" s="73">
        <v>312.95999999999998</v>
      </c>
      <c r="E87" s="73">
        <v>304.8</v>
      </c>
      <c r="F87" s="73">
        <v>303.84000000000003</v>
      </c>
      <c r="G87" s="73">
        <v>285.12</v>
      </c>
      <c r="H87" s="73">
        <v>297.12</v>
      </c>
      <c r="I87" s="73">
        <v>313.44</v>
      </c>
      <c r="J87" s="73">
        <v>338.88</v>
      </c>
      <c r="K87" s="73">
        <v>502.08</v>
      </c>
      <c r="L87" s="74">
        <v>518.88</v>
      </c>
      <c r="M87" s="74">
        <v>523.20000000000005</v>
      </c>
      <c r="N87" s="74">
        <v>540</v>
      </c>
      <c r="O87" s="74">
        <v>504.48</v>
      </c>
      <c r="P87" s="74">
        <v>534.24</v>
      </c>
      <c r="Q87" s="74">
        <v>549.6</v>
      </c>
      <c r="R87" s="74">
        <v>523.68000000000006</v>
      </c>
      <c r="S87" s="74">
        <v>490.08</v>
      </c>
      <c r="T87" s="74">
        <v>414.72</v>
      </c>
      <c r="U87" s="74">
        <v>385.92</v>
      </c>
      <c r="V87" s="74">
        <v>363.36</v>
      </c>
      <c r="W87" s="74">
        <v>372.48</v>
      </c>
      <c r="X87" s="74">
        <v>381.6</v>
      </c>
      <c r="Y87" s="74">
        <v>357.12</v>
      </c>
      <c r="Z87" s="82">
        <v>315.84000000000003</v>
      </c>
      <c r="AA87" s="88">
        <v>9748.3200000000015</v>
      </c>
    </row>
    <row r="88" spans="1:27">
      <c r="A88" s="69"/>
      <c r="B88" s="70" t="s">
        <v>71</v>
      </c>
      <c r="C88" s="72">
        <v>163.44</v>
      </c>
      <c r="D88" s="73">
        <v>152.64000000000001</v>
      </c>
      <c r="E88" s="73">
        <v>156.24</v>
      </c>
      <c r="F88" s="73">
        <v>150.47999999999999</v>
      </c>
      <c r="G88" s="73">
        <v>149.04</v>
      </c>
      <c r="H88" s="73">
        <v>155.52000000000001</v>
      </c>
      <c r="I88" s="73">
        <v>178.56</v>
      </c>
      <c r="J88" s="73">
        <v>238.32</v>
      </c>
      <c r="K88" s="73">
        <v>401.76</v>
      </c>
      <c r="L88" s="74">
        <v>413.28000000000003</v>
      </c>
      <c r="M88" s="74">
        <v>444.24</v>
      </c>
      <c r="N88" s="74">
        <v>369.36</v>
      </c>
      <c r="O88" s="74">
        <v>393.12</v>
      </c>
      <c r="P88" s="74">
        <v>412.56</v>
      </c>
      <c r="Q88" s="74">
        <v>413.28000000000003</v>
      </c>
      <c r="R88" s="74">
        <v>401.76</v>
      </c>
      <c r="S88" s="74">
        <v>341.28000000000003</v>
      </c>
      <c r="T88" s="74">
        <v>251.28</v>
      </c>
      <c r="U88" s="74">
        <v>234</v>
      </c>
      <c r="V88" s="74">
        <v>210.24</v>
      </c>
      <c r="W88" s="74">
        <v>181.44</v>
      </c>
      <c r="X88" s="74">
        <v>183.6</v>
      </c>
      <c r="Y88" s="74">
        <v>172.8</v>
      </c>
      <c r="Z88" s="82">
        <v>191.52</v>
      </c>
      <c r="AA88" s="88">
        <v>6359.76</v>
      </c>
    </row>
    <row r="89" spans="1:27">
      <c r="A89" s="69"/>
      <c r="B89" s="70" t="s">
        <v>72</v>
      </c>
      <c r="C89" s="72">
        <v>22.080000000000002</v>
      </c>
      <c r="D89" s="73">
        <v>21.12</v>
      </c>
      <c r="E89" s="73">
        <v>22.080000000000002</v>
      </c>
      <c r="F89" s="73">
        <v>21.12</v>
      </c>
      <c r="G89" s="73">
        <v>22.080000000000002</v>
      </c>
      <c r="H89" s="73">
        <v>21.12</v>
      </c>
      <c r="I89" s="73">
        <v>22.080000000000002</v>
      </c>
      <c r="J89" s="73">
        <v>22.080000000000002</v>
      </c>
      <c r="K89" s="73">
        <v>33.6</v>
      </c>
      <c r="L89" s="74">
        <v>60.480000000000004</v>
      </c>
      <c r="M89" s="74">
        <v>76.8</v>
      </c>
      <c r="N89" s="74">
        <v>111.36</v>
      </c>
      <c r="O89" s="74">
        <v>29.76</v>
      </c>
      <c r="P89" s="74">
        <v>70.08</v>
      </c>
      <c r="Q89" s="74">
        <v>45.12</v>
      </c>
      <c r="R89" s="74">
        <v>39.36</v>
      </c>
      <c r="S89" s="74">
        <v>45.12</v>
      </c>
      <c r="T89" s="74">
        <v>40.32</v>
      </c>
      <c r="U89" s="74">
        <v>28.8</v>
      </c>
      <c r="V89" s="74">
        <v>26.88</v>
      </c>
      <c r="W89" s="74">
        <v>25.92</v>
      </c>
      <c r="X89" s="74">
        <v>26.88</v>
      </c>
      <c r="Y89" s="74">
        <v>24.96</v>
      </c>
      <c r="Z89" s="82">
        <v>23.04</v>
      </c>
      <c r="AA89" s="88">
        <v>882.24</v>
      </c>
    </row>
    <row r="90" spans="1:27">
      <c r="A90" s="69"/>
      <c r="B90" s="70" t="s">
        <v>73</v>
      </c>
      <c r="C90" s="72">
        <v>124.8</v>
      </c>
      <c r="D90" s="73">
        <v>122.88</v>
      </c>
      <c r="E90" s="73">
        <v>123.84</v>
      </c>
      <c r="F90" s="73">
        <v>122.88</v>
      </c>
      <c r="G90" s="73">
        <v>126.72</v>
      </c>
      <c r="H90" s="73">
        <v>137.28</v>
      </c>
      <c r="I90" s="73">
        <v>146.88</v>
      </c>
      <c r="J90" s="73">
        <v>160.32</v>
      </c>
      <c r="K90" s="73">
        <v>191.04</v>
      </c>
      <c r="L90" s="74">
        <v>190.08</v>
      </c>
      <c r="M90" s="74">
        <v>187.20000000000002</v>
      </c>
      <c r="N90" s="74">
        <v>200.64000000000001</v>
      </c>
      <c r="O90" s="74">
        <v>174.72</v>
      </c>
      <c r="P90" s="74">
        <v>200.64000000000001</v>
      </c>
      <c r="Q90" s="74">
        <v>197.76</v>
      </c>
      <c r="R90" s="74">
        <v>206.4</v>
      </c>
      <c r="S90" s="74">
        <v>200.64000000000001</v>
      </c>
      <c r="T90" s="74">
        <v>182.4</v>
      </c>
      <c r="U90" s="74">
        <v>174.72</v>
      </c>
      <c r="V90" s="74">
        <v>168.96</v>
      </c>
      <c r="W90" s="74">
        <v>150.72</v>
      </c>
      <c r="X90" s="74">
        <v>146.88</v>
      </c>
      <c r="Y90" s="74">
        <v>142.08000000000001</v>
      </c>
      <c r="Z90" s="82">
        <v>129.6</v>
      </c>
      <c r="AA90" s="88">
        <v>3910.08</v>
      </c>
    </row>
    <row r="91" spans="1:27">
      <c r="A91" s="69"/>
      <c r="B91" s="70" t="s">
        <v>74</v>
      </c>
      <c r="C91" s="72">
        <v>0</v>
      </c>
      <c r="D91" s="73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82">
        <v>0</v>
      </c>
      <c r="AA91" s="88">
        <v>0</v>
      </c>
    </row>
    <row r="92" spans="1:27">
      <c r="A92" s="69"/>
      <c r="B92" s="70" t="s">
        <v>75</v>
      </c>
      <c r="C92" s="72">
        <v>7.2</v>
      </c>
      <c r="D92" s="73">
        <v>7.08</v>
      </c>
      <c r="E92" s="73">
        <v>7.32</v>
      </c>
      <c r="F92" s="73">
        <v>7.2</v>
      </c>
      <c r="G92" s="73">
        <v>7.32</v>
      </c>
      <c r="H92" s="73">
        <v>7.08</v>
      </c>
      <c r="I92" s="73">
        <v>7.68</v>
      </c>
      <c r="J92" s="73">
        <v>7.44</v>
      </c>
      <c r="K92" s="73">
        <v>7.44</v>
      </c>
      <c r="L92" s="74">
        <v>7.8</v>
      </c>
      <c r="M92" s="74">
        <v>6.96</v>
      </c>
      <c r="N92" s="74">
        <v>7.8</v>
      </c>
      <c r="O92" s="74">
        <v>7.44</v>
      </c>
      <c r="P92" s="74">
        <v>6.84</v>
      </c>
      <c r="Q92" s="74">
        <v>7.44</v>
      </c>
      <c r="R92" s="74">
        <v>8.4</v>
      </c>
      <c r="S92" s="74">
        <v>9</v>
      </c>
      <c r="T92" s="74">
        <v>8.8800000000000008</v>
      </c>
      <c r="U92" s="74">
        <v>9</v>
      </c>
      <c r="V92" s="74">
        <v>8.52</v>
      </c>
      <c r="W92" s="74">
        <v>8.16</v>
      </c>
      <c r="X92" s="74">
        <v>8.52</v>
      </c>
      <c r="Y92" s="74">
        <v>9.24</v>
      </c>
      <c r="Z92" s="82">
        <v>6.96</v>
      </c>
      <c r="AA92" s="88">
        <v>186.72000000000003</v>
      </c>
    </row>
    <row r="93" spans="1:27">
      <c r="A93" s="69"/>
      <c r="B93" s="70" t="s">
        <v>76</v>
      </c>
      <c r="C93" s="72">
        <v>58.56</v>
      </c>
      <c r="D93" s="73">
        <v>60.480000000000004</v>
      </c>
      <c r="E93" s="73">
        <v>63.36</v>
      </c>
      <c r="F93" s="73">
        <v>61.44</v>
      </c>
      <c r="G93" s="73">
        <v>60.480000000000004</v>
      </c>
      <c r="H93" s="73">
        <v>60.480000000000004</v>
      </c>
      <c r="I93" s="73">
        <v>61.44</v>
      </c>
      <c r="J93" s="73">
        <v>58.56</v>
      </c>
      <c r="K93" s="73">
        <v>54.72</v>
      </c>
      <c r="L93" s="74">
        <v>55.68</v>
      </c>
      <c r="M93" s="74">
        <v>55.68</v>
      </c>
      <c r="N93" s="74">
        <v>56.64</v>
      </c>
      <c r="O93" s="74">
        <v>58.56</v>
      </c>
      <c r="P93" s="74">
        <v>55.68</v>
      </c>
      <c r="Q93" s="74">
        <v>57.6</v>
      </c>
      <c r="R93" s="74">
        <v>56.64</v>
      </c>
      <c r="S93" s="74">
        <v>56.64</v>
      </c>
      <c r="T93" s="74">
        <v>55.68</v>
      </c>
      <c r="U93" s="74">
        <v>55.68</v>
      </c>
      <c r="V93" s="74">
        <v>56.64</v>
      </c>
      <c r="W93" s="74">
        <v>55.68</v>
      </c>
      <c r="X93" s="74">
        <v>59.52</v>
      </c>
      <c r="Y93" s="74">
        <v>57.6</v>
      </c>
      <c r="Z93" s="82">
        <v>57.6</v>
      </c>
      <c r="AA93" s="88">
        <v>1391.04</v>
      </c>
    </row>
    <row r="94" spans="1:27">
      <c r="A94" s="69"/>
      <c r="B94" s="70" t="s">
        <v>77</v>
      </c>
      <c r="C94" s="72">
        <v>26.64</v>
      </c>
      <c r="D94" s="73">
        <v>23.76</v>
      </c>
      <c r="E94" s="73">
        <v>27.36</v>
      </c>
      <c r="F94" s="73">
        <v>24.84</v>
      </c>
      <c r="G94" s="73">
        <v>22.32</v>
      </c>
      <c r="H94" s="73">
        <v>25.92</v>
      </c>
      <c r="I94" s="73">
        <v>25.92</v>
      </c>
      <c r="J94" s="73">
        <v>26.28</v>
      </c>
      <c r="K94" s="73">
        <v>63</v>
      </c>
      <c r="L94" s="74">
        <v>77.760000000000005</v>
      </c>
      <c r="M94" s="74">
        <v>58.68</v>
      </c>
      <c r="N94" s="74">
        <v>75.239999999999995</v>
      </c>
      <c r="O94" s="74">
        <v>33.840000000000003</v>
      </c>
      <c r="P94" s="74">
        <v>66.599999999999994</v>
      </c>
      <c r="Q94" s="74">
        <v>68.040000000000006</v>
      </c>
      <c r="R94" s="74">
        <v>58.32</v>
      </c>
      <c r="S94" s="74">
        <v>65.88</v>
      </c>
      <c r="T94" s="74">
        <v>43.56</v>
      </c>
      <c r="U94" s="74">
        <v>31.68</v>
      </c>
      <c r="V94" s="74">
        <v>30.6</v>
      </c>
      <c r="W94" s="74">
        <v>29.52</v>
      </c>
      <c r="X94" s="74">
        <v>32.76</v>
      </c>
      <c r="Y94" s="74">
        <v>24.84</v>
      </c>
      <c r="Z94" s="82">
        <v>27.36</v>
      </c>
      <c r="AA94" s="88">
        <v>990.72</v>
      </c>
    </row>
    <row r="95" spans="1:27">
      <c r="A95" s="69"/>
      <c r="B95" s="70" t="s">
        <v>78</v>
      </c>
      <c r="C95" s="72">
        <v>13.68</v>
      </c>
      <c r="D95" s="73">
        <v>13.68</v>
      </c>
      <c r="E95" s="73">
        <v>14.4</v>
      </c>
      <c r="F95" s="73">
        <v>14.4</v>
      </c>
      <c r="G95" s="73">
        <v>13.68</v>
      </c>
      <c r="H95" s="73">
        <v>13.68</v>
      </c>
      <c r="I95" s="73">
        <v>15.120000000000001</v>
      </c>
      <c r="J95" s="73">
        <v>15.120000000000001</v>
      </c>
      <c r="K95" s="73">
        <v>16.559999999999999</v>
      </c>
      <c r="L95" s="74">
        <v>15.120000000000001</v>
      </c>
      <c r="M95" s="74">
        <v>16.559999999999999</v>
      </c>
      <c r="N95" s="74">
        <v>17.28</v>
      </c>
      <c r="O95" s="74">
        <v>19.440000000000001</v>
      </c>
      <c r="P95" s="74">
        <v>16.559999999999999</v>
      </c>
      <c r="Q95" s="74">
        <v>19.440000000000001</v>
      </c>
      <c r="R95" s="74">
        <v>18</v>
      </c>
      <c r="S95" s="74">
        <v>19.440000000000001</v>
      </c>
      <c r="T95" s="74">
        <v>18.72</v>
      </c>
      <c r="U95" s="74">
        <v>18.72</v>
      </c>
      <c r="V95" s="74">
        <v>19.440000000000001</v>
      </c>
      <c r="W95" s="74">
        <v>16.559999999999999</v>
      </c>
      <c r="X95" s="74">
        <v>18</v>
      </c>
      <c r="Y95" s="74">
        <v>15.84</v>
      </c>
      <c r="Z95" s="82">
        <v>14.4</v>
      </c>
      <c r="AA95" s="88">
        <v>393.84</v>
      </c>
    </row>
    <row r="96" spans="1:27">
      <c r="A96" s="69"/>
      <c r="B96" s="70" t="s">
        <v>79</v>
      </c>
      <c r="C96" s="72">
        <v>37.44</v>
      </c>
      <c r="D96" s="73">
        <v>33.840000000000003</v>
      </c>
      <c r="E96" s="73">
        <v>35.28</v>
      </c>
      <c r="F96" s="73">
        <v>36.72</v>
      </c>
      <c r="G96" s="73">
        <v>39.24</v>
      </c>
      <c r="H96" s="73">
        <v>40.68</v>
      </c>
      <c r="I96" s="73">
        <v>45.36</v>
      </c>
      <c r="J96" s="73">
        <v>51.84</v>
      </c>
      <c r="K96" s="73">
        <v>78.48</v>
      </c>
      <c r="L96" s="74">
        <v>85.68</v>
      </c>
      <c r="M96" s="74">
        <v>83.88</v>
      </c>
      <c r="N96" s="74">
        <v>109.8</v>
      </c>
      <c r="O96" s="74">
        <v>119.16</v>
      </c>
      <c r="P96" s="74">
        <v>132.84</v>
      </c>
      <c r="Q96" s="74">
        <v>123.12</v>
      </c>
      <c r="R96" s="74">
        <v>97.2</v>
      </c>
      <c r="S96" s="74">
        <v>93.600000000000009</v>
      </c>
      <c r="T96" s="74">
        <v>79.92</v>
      </c>
      <c r="U96" s="74">
        <v>74.88</v>
      </c>
      <c r="V96" s="74">
        <v>67.680000000000007</v>
      </c>
      <c r="W96" s="74">
        <v>57.24</v>
      </c>
      <c r="X96" s="74">
        <v>54.72</v>
      </c>
      <c r="Y96" s="74">
        <v>48.96</v>
      </c>
      <c r="Z96" s="82">
        <v>43.56</v>
      </c>
      <c r="AA96" s="88">
        <v>1671.1200000000001</v>
      </c>
    </row>
    <row r="97" spans="1:27">
      <c r="A97" s="69"/>
      <c r="B97" s="70" t="s">
        <v>80</v>
      </c>
      <c r="C97" s="72">
        <v>18.48</v>
      </c>
      <c r="D97" s="73">
        <v>17.52</v>
      </c>
      <c r="E97" s="73">
        <v>17.28</v>
      </c>
      <c r="F97" s="73">
        <v>17.28</v>
      </c>
      <c r="G97" s="73">
        <v>17.04</v>
      </c>
      <c r="H97" s="73">
        <v>16.32</v>
      </c>
      <c r="I97" s="73">
        <v>18</v>
      </c>
      <c r="J97" s="73">
        <v>19.2</v>
      </c>
      <c r="K97" s="73">
        <v>25.68</v>
      </c>
      <c r="L97" s="74">
        <v>23.28</v>
      </c>
      <c r="M97" s="74">
        <v>27.6</v>
      </c>
      <c r="N97" s="74">
        <v>27.12</v>
      </c>
      <c r="O97" s="74">
        <v>24.240000000000002</v>
      </c>
      <c r="P97" s="74">
        <v>24.48</v>
      </c>
      <c r="Q97" s="74">
        <v>28.8</v>
      </c>
      <c r="R97" s="74">
        <v>29.04</v>
      </c>
      <c r="S97" s="74">
        <v>29.76</v>
      </c>
      <c r="T97" s="74">
        <v>24.72</v>
      </c>
      <c r="U97" s="74">
        <v>21.6</v>
      </c>
      <c r="V97" s="74">
        <v>21.12</v>
      </c>
      <c r="W97" s="74">
        <v>19.440000000000001</v>
      </c>
      <c r="X97" s="74">
        <v>20.64</v>
      </c>
      <c r="Y97" s="74">
        <v>19.2</v>
      </c>
      <c r="Z97" s="82">
        <v>17.52</v>
      </c>
      <c r="AA97" s="88">
        <v>525.36</v>
      </c>
    </row>
    <row r="98" spans="1:27" ht="16.5" thickBot="1">
      <c r="A98" s="83"/>
      <c r="B98" s="84" t="s">
        <v>2</v>
      </c>
      <c r="C98" s="85">
        <v>21461.620000000003</v>
      </c>
      <c r="D98" s="85">
        <v>25416.179999999997</v>
      </c>
      <c r="E98" s="85">
        <v>26689.88</v>
      </c>
      <c r="F98" s="85">
        <v>26225.240000000005</v>
      </c>
      <c r="G98" s="85">
        <v>25123.919999999998</v>
      </c>
      <c r="H98" s="85">
        <v>23733.719999999998</v>
      </c>
      <c r="I98" s="85">
        <v>21514.239999999998</v>
      </c>
      <c r="J98" s="85">
        <v>18741.82</v>
      </c>
      <c r="K98" s="85">
        <v>14697.060000000001</v>
      </c>
      <c r="L98" s="85">
        <v>18449.98</v>
      </c>
      <c r="M98" s="85">
        <v>15679.939999999999</v>
      </c>
      <c r="N98" s="85">
        <v>18543.3</v>
      </c>
      <c r="O98" s="85">
        <v>9985.52</v>
      </c>
      <c r="P98" s="85">
        <v>13736.88</v>
      </c>
      <c r="Q98" s="85">
        <v>14812.820000000005</v>
      </c>
      <c r="R98" s="85">
        <v>14055.62</v>
      </c>
      <c r="S98" s="85">
        <v>13085.04</v>
      </c>
      <c r="T98" s="85">
        <v>9307.7199999999993</v>
      </c>
      <c r="U98" s="85">
        <v>7932.260000000002</v>
      </c>
      <c r="V98" s="85">
        <v>8699.24</v>
      </c>
      <c r="W98" s="85">
        <v>9941.9599999999991</v>
      </c>
      <c r="X98" s="85">
        <v>11387.099999999997</v>
      </c>
      <c r="Y98" s="85">
        <v>13025.859999999999</v>
      </c>
      <c r="Z98" s="86">
        <v>19761.939999999999</v>
      </c>
      <c r="AA98" s="87">
        <v>402008.86</v>
      </c>
    </row>
    <row r="104" spans="1:27" ht="17.25" hidden="1" customHeight="1">
      <c r="B104" s="5" t="s">
        <v>33</v>
      </c>
      <c r="C104" s="4"/>
      <c r="D104" s="9">
        <v>1</v>
      </c>
      <c r="E104" s="10">
        <v>0</v>
      </c>
      <c r="F104" s="10">
        <v>0</v>
      </c>
      <c r="G104" s="10">
        <v>1</v>
      </c>
      <c r="H104" s="10">
        <v>1</v>
      </c>
      <c r="I10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В.Устюг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В.Устюг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2015-06-19T05:12:26Z</dcterms:modified>
</cp:coreProperties>
</file>